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反避税\"/>
    </mc:Choice>
  </mc:AlternateContent>
  <bookViews>
    <workbookView xWindow="2055" yWindow="2520" windowWidth="13230" windowHeight="7500" tabRatio="750" activeTab="1"/>
  </bookViews>
  <sheets>
    <sheet name="封面" sheetId="1" r:id="rId1"/>
    <sheet name="企业年度关联业务往来报告表填报表单" sheetId="2" r:id="rId2"/>
    <sheet name="G000000报告企业信息表" sheetId="3" r:id="rId3"/>
    <sheet name="G100000中华人民共和国企业年度关联业务往来汇总表" sheetId="4" r:id="rId4"/>
    <sheet name="G101000关联关系表" sheetId="5" r:id="rId5"/>
    <sheet name="G112000境外关联方信息表" sheetId="6" r:id="rId6"/>
    <sheet name="G102000有形资产所有权交易表" sheetId="7" r:id="rId7"/>
    <sheet name="G103000无形资产所有权交易表" sheetId="8" r:id="rId8"/>
    <sheet name="G104000有形资产使用权交易表" sheetId="9" r:id="rId9"/>
    <sheet name="G105000无形资产使用权交易表" sheetId="10" r:id="rId10"/>
    <sheet name="G106000金融资产交易表" sheetId="11" r:id="rId11"/>
    <sheet name="G107000融通资金表" sheetId="12" r:id="rId12"/>
    <sheet name="G108000关联劳务表" sheetId="13" r:id="rId13"/>
    <sheet name="G109000权益性投资表" sheetId="15" r:id="rId14"/>
    <sheet name="G110000成本分摊协议表" sheetId="17" r:id="rId15"/>
    <sheet name="G111000对外支付款项情况表" sheetId="20" r:id="rId16"/>
    <sheet name="G113010年度关联交易财务状况分析表（企业个别报表信息）" sheetId="21" r:id="rId17"/>
    <sheet name="G113020年度关联交易财务状况分析表（企业合并报表信息）" sheetId="22" r:id="rId18"/>
    <sheet name="G114010营业收入、税收和经营活动国别分布表" sheetId="24" r:id="rId19"/>
    <sheet name="G114011营业收入、税收和经营活动国别分布表（英文表）" sheetId="25" r:id="rId20"/>
    <sheet name="G114020跨国集团成员实体名单" sheetId="26" r:id="rId21"/>
    <sheet name="G114021跨国集团成员实体名单（英文表）" sheetId="27" r:id="rId22"/>
    <sheet name="G114030附加说明表" sheetId="28" r:id="rId23"/>
    <sheet name="G114031附加说明表（英文表）" sheetId="29" r:id="rId24"/>
  </sheets>
  <calcPr calcId="152511"/>
</workbook>
</file>

<file path=xl/calcChain.xml><?xml version="1.0" encoding="utf-8"?>
<calcChain xmlns="http://schemas.openxmlformats.org/spreadsheetml/2006/main">
  <c r="D13" i="25" l="1"/>
  <c r="D12" i="25"/>
  <c r="D11" i="25"/>
  <c r="D10" i="25"/>
  <c r="D9" i="25"/>
  <c r="D8" i="25"/>
  <c r="D9" i="24"/>
  <c r="D10" i="24"/>
  <c r="D11" i="24"/>
  <c r="D12" i="24"/>
  <c r="D13" i="24"/>
  <c r="D8" i="24"/>
  <c r="A23" i="4"/>
  <c r="P36" i="6"/>
  <c r="C19" i="21" l="1"/>
  <c r="D19" i="21"/>
  <c r="E19" i="21"/>
  <c r="F19" i="21"/>
  <c r="G19" i="21" s="1"/>
  <c r="C25" i="21"/>
  <c r="D25" i="21"/>
  <c r="E25" i="21"/>
  <c r="F2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20" i="21"/>
  <c r="G21" i="21"/>
  <c r="G22" i="21"/>
  <c r="G23" i="21"/>
  <c r="G24" i="21"/>
  <c r="G25" i="21"/>
  <c r="D25" i="22"/>
  <c r="E25" i="22"/>
  <c r="F25" i="22"/>
  <c r="C25" i="22"/>
  <c r="G25" i="22" s="1"/>
  <c r="G22" i="22"/>
  <c r="D19" i="22"/>
  <c r="E19" i="22"/>
  <c r="F19" i="22"/>
  <c r="C19" i="22"/>
  <c r="G13" i="22"/>
  <c r="G7" i="22"/>
  <c r="G8" i="22"/>
  <c r="G9" i="22"/>
  <c r="G10" i="22"/>
  <c r="G11" i="22"/>
  <c r="G12" i="22"/>
  <c r="G14" i="22"/>
  <c r="G15" i="22"/>
  <c r="G16" i="22"/>
  <c r="G17" i="22"/>
  <c r="G18" i="22"/>
  <c r="G20" i="22"/>
  <c r="G21" i="22"/>
  <c r="G23" i="22"/>
  <c r="G24" i="22"/>
  <c r="G6" i="22"/>
  <c r="E12" i="13"/>
  <c r="F7" i="13"/>
  <c r="F6" i="13"/>
  <c r="F12" i="13"/>
  <c r="E19" i="13"/>
  <c r="C21" i="10"/>
  <c r="D47" i="6"/>
  <c r="D36" i="6"/>
  <c r="D15" i="6"/>
  <c r="D21" i="7"/>
  <c r="D13" i="7"/>
  <c r="D14" i="7"/>
  <c r="P48" i="6"/>
  <c r="P47" i="6"/>
  <c r="P37" i="6"/>
  <c r="P16" i="6"/>
  <c r="P15" i="6"/>
  <c r="G19" i="22" l="1"/>
  <c r="D5" i="3"/>
  <c r="R16" i="3" s="1"/>
  <c r="D6" i="3"/>
  <c r="H8" i="15"/>
  <c r="H9" i="15"/>
  <c r="H10" i="15"/>
  <c r="H11" i="15"/>
  <c r="H12" i="15"/>
  <c r="H13" i="15"/>
  <c r="H14" i="15"/>
  <c r="H15" i="15"/>
  <c r="H16" i="15"/>
  <c r="H17" i="15"/>
  <c r="H18" i="15"/>
  <c r="H7" i="15"/>
  <c r="E34" i="13"/>
  <c r="F34" i="13" s="1"/>
  <c r="F28" i="13"/>
  <c r="E27" i="13"/>
  <c r="C19" i="4" s="1"/>
  <c r="F21" i="13"/>
  <c r="F13" i="13"/>
  <c r="F19" i="13"/>
  <c r="F19" i="7"/>
  <c r="G19" i="7" s="1"/>
  <c r="G14" i="7"/>
  <c r="G13" i="7"/>
  <c r="F12" i="7"/>
  <c r="C6" i="4" s="1"/>
  <c r="G7" i="7"/>
  <c r="G6" i="7"/>
  <c r="F34" i="7"/>
  <c r="F27" i="7"/>
  <c r="C7" i="4" s="1"/>
  <c r="G21" i="7"/>
  <c r="G22" i="7"/>
  <c r="J19" i="4"/>
  <c r="J18" i="4"/>
  <c r="F17" i="4"/>
  <c r="J13" i="4"/>
  <c r="F21" i="10"/>
  <c r="E27" i="10"/>
  <c r="F27" i="10" s="1"/>
  <c r="J10" i="4"/>
  <c r="F10" i="4"/>
  <c r="H10" i="4" s="1"/>
  <c r="F13" i="9"/>
  <c r="E19" i="9"/>
  <c r="F19" i="9" s="1"/>
  <c r="J7" i="4"/>
  <c r="J6" i="4"/>
  <c r="J20" i="4" l="1"/>
  <c r="H19" i="15"/>
  <c r="E23" i="4" s="1"/>
  <c r="I23" i="4" s="1"/>
  <c r="C20" i="4"/>
  <c r="H17" i="4"/>
  <c r="F19" i="4"/>
  <c r="F18" i="4"/>
  <c r="H18" i="4" s="1"/>
  <c r="C13" i="4"/>
  <c r="H13" i="4" s="1"/>
  <c r="G34" i="7"/>
  <c r="G27" i="7"/>
  <c r="H19" i="4"/>
  <c r="F27" i="13"/>
  <c r="F6" i="4"/>
  <c r="H6" i="4" s="1"/>
  <c r="G12" i="7"/>
  <c r="H7" i="4"/>
  <c r="H20" i="4" l="1"/>
  <c r="F20" i="4"/>
</calcChain>
</file>

<file path=xl/sharedStrings.xml><?xml version="1.0" encoding="utf-8"?>
<sst xmlns="http://schemas.openxmlformats.org/spreadsheetml/2006/main" count="1236" uniqueCount="685">
  <si>
    <t>纳税人公章：</t>
  </si>
  <si>
    <t>代理申报中介机构公章：</t>
  </si>
  <si>
    <r>
      <t xml:space="preserve"> </t>
    </r>
    <r>
      <rPr>
        <sz val="12"/>
        <rFont val="宋体"/>
        <family val="3"/>
        <charset val="134"/>
      </rPr>
      <t xml:space="preserve"> 主管税务机关受理专用章：</t>
    </r>
    <phoneticPr fontId="4" type="noConversion"/>
  </si>
  <si>
    <t>经办人：</t>
    <phoneticPr fontId="4" type="noConversion"/>
  </si>
  <si>
    <t>经办人执业证件号码：</t>
  </si>
  <si>
    <r>
      <t xml:space="preserve">代理申报日期:  </t>
    </r>
    <r>
      <rPr>
        <sz val="12"/>
        <rFont val="宋体"/>
        <family val="3"/>
        <charset val="134"/>
      </rPr>
      <t xml:space="preserve"> 年  月  日</t>
    </r>
    <phoneticPr fontId="4" type="noConversion"/>
  </si>
  <si>
    <r>
      <t xml:space="preserve">  </t>
    </r>
    <r>
      <rPr>
        <sz val="12"/>
        <rFont val="宋体"/>
        <family val="3"/>
        <charset val="134"/>
      </rPr>
      <t>受理日期：    年  月  日</t>
    </r>
    <phoneticPr fontId="4" type="noConversion"/>
  </si>
  <si>
    <t>国家税务总局监制</t>
    <phoneticPr fontId="4" type="noConversion"/>
  </si>
  <si>
    <t>中华人民共和国企业年度关联业务往来报告表</t>
    <phoneticPr fontId="4" type="noConversion"/>
  </si>
  <si>
    <t>表单编号</t>
    <phoneticPr fontId="13" type="noConversion"/>
  </si>
  <si>
    <t>表单名称</t>
    <phoneticPr fontId="13" type="noConversion"/>
  </si>
  <si>
    <t>选择填报情况</t>
    <phoneticPr fontId="13" type="noConversion"/>
  </si>
  <si>
    <t>填 报</t>
    <phoneticPr fontId="13" type="noConversion"/>
  </si>
  <si>
    <t>不填报</t>
    <phoneticPr fontId="13" type="noConversion"/>
  </si>
  <si>
    <t>√</t>
    <phoneticPr fontId="13" type="noConversion"/>
  </si>
  <si>
    <t>企业年度关联业务往来报告表填报表单</t>
    <phoneticPr fontId="13" type="noConversion"/>
  </si>
  <si>
    <t>□</t>
    <phoneticPr fontId="2" type="noConversion"/>
  </si>
  <si>
    <t>G000000</t>
    <phoneticPr fontId="13" type="noConversion"/>
  </si>
  <si>
    <t>国家（地区）</t>
  </si>
  <si>
    <t>省份</t>
  </si>
  <si>
    <t>地级市</t>
  </si>
  <si>
    <t>币种</t>
  </si>
  <si>
    <t>金额</t>
  </si>
  <si>
    <t>是□　否□</t>
  </si>
  <si>
    <t>关联交易类型</t>
  </si>
  <si>
    <t>境外关联交易金额</t>
  </si>
  <si>
    <t>境内关联交易金额</t>
  </si>
  <si>
    <t>无形资产使用权受让</t>
  </si>
  <si>
    <t>金融资产受让</t>
  </si>
  <si>
    <t>提供劳务收入</t>
  </si>
  <si>
    <t>接受劳务支出</t>
  </si>
  <si>
    <t>G100000</t>
    <phoneticPr fontId="13" type="noConversion"/>
  </si>
  <si>
    <t>关联方名称</t>
  </si>
  <si>
    <t>关联方类型</t>
  </si>
  <si>
    <t>G101000</t>
    <phoneticPr fontId="13" type="noConversion"/>
  </si>
  <si>
    <t>　　关联关系表</t>
    <phoneticPr fontId="2" type="noConversion"/>
  </si>
  <si>
    <t>境外关联方信息表</t>
    <phoneticPr fontId="2" type="noConversion"/>
  </si>
  <si>
    <t>　　有形资产所有权交易表</t>
    <phoneticPr fontId="2" type="noConversion"/>
  </si>
  <si>
    <t>　　无形资产所有权交易表</t>
    <phoneticPr fontId="2" type="noConversion"/>
  </si>
  <si>
    <t>　　关联劳务表</t>
    <phoneticPr fontId="2" type="noConversion"/>
  </si>
  <si>
    <t>G102000</t>
    <phoneticPr fontId="13" type="noConversion"/>
  </si>
  <si>
    <t>关联交易内容</t>
  </si>
  <si>
    <t>比例</t>
  </si>
  <si>
    <t>G103000</t>
    <phoneticPr fontId="13" type="noConversion"/>
  </si>
  <si>
    <t>G104000</t>
    <phoneticPr fontId="13" type="noConversion"/>
  </si>
  <si>
    <t>　　有形资产使用权交易表</t>
    <phoneticPr fontId="2" type="noConversion"/>
  </si>
  <si>
    <t>────</t>
    <phoneticPr fontId="2" type="noConversion"/>
  </si>
  <si>
    <t>G105000</t>
    <phoneticPr fontId="13" type="noConversion"/>
  </si>
  <si>
    <t>　　无形资产使用权交易表</t>
    <phoneticPr fontId="2" type="noConversion"/>
  </si>
  <si>
    <t>G105000</t>
    <phoneticPr fontId="2" type="noConversion"/>
  </si>
  <si>
    <t>G106000</t>
    <phoneticPr fontId="13" type="noConversion"/>
  </si>
  <si>
    <t>　　金融资产交易表</t>
    <phoneticPr fontId="2" type="noConversion"/>
  </si>
  <si>
    <t>G107000</t>
    <phoneticPr fontId="13" type="noConversion"/>
  </si>
  <si>
    <t>G107000</t>
    <phoneticPr fontId="2" type="noConversion"/>
  </si>
  <si>
    <t>　　融通资金表</t>
    <phoneticPr fontId="2" type="noConversion"/>
  </si>
  <si>
    <t>G108000</t>
    <phoneticPr fontId="2" type="noConversion"/>
  </si>
  <si>
    <t>月份</t>
  </si>
  <si>
    <t>　　权益性投资表</t>
    <phoneticPr fontId="2" type="noConversion"/>
  </si>
  <si>
    <t>　　成本分摊协议表</t>
    <phoneticPr fontId="2" type="noConversion"/>
  </si>
  <si>
    <t>　　对外支付款项情况表</t>
    <phoneticPr fontId="2" type="noConversion"/>
  </si>
  <si>
    <t>对外支付款项情况表</t>
    <phoneticPr fontId="2" type="noConversion"/>
  </si>
  <si>
    <t>Overview of allocation of income, taxes and business activities by tax jurisdiction</t>
    <phoneticPr fontId="2" type="noConversion"/>
  </si>
  <si>
    <t>List of all the constituent Entities of the MNE group included in each aggregation per tax jurisdiction</t>
    <phoneticPr fontId="2" type="noConversion"/>
  </si>
  <si>
    <t>Additional Information</t>
    <phoneticPr fontId="2" type="noConversion"/>
  </si>
  <si>
    <t>Please include any further brief information or explanation you consider necessary or that would facilitate the understanding of the compulsory information provided in the country-by-country report.</t>
    <phoneticPr fontId="2" type="noConversion"/>
  </si>
  <si>
    <t>Tax Jurisdiction</t>
  </si>
  <si>
    <t>Constituent Entities resident in the Tax Jurisdiction</t>
  </si>
  <si>
    <t xml:space="preserve"> Research and Development</t>
    <phoneticPr fontId="2" type="noConversion"/>
  </si>
  <si>
    <t xml:space="preserve"> Purchasing or Procurement</t>
    <phoneticPr fontId="2" type="noConversion"/>
  </si>
  <si>
    <t xml:space="preserve"> Manufacturing or Production</t>
    <phoneticPr fontId="2" type="noConversion"/>
  </si>
  <si>
    <t xml:space="preserve"> Administrative, Management or Support Services</t>
    <phoneticPr fontId="2" type="noConversion"/>
  </si>
  <si>
    <t xml:space="preserve"> Provision of Services to unrelated parties</t>
    <phoneticPr fontId="2" type="noConversion"/>
  </si>
  <si>
    <t xml:space="preserve"> Internal Group Finance</t>
    <phoneticPr fontId="2" type="noConversion"/>
  </si>
  <si>
    <t xml:space="preserve"> Regulated Financial Services</t>
    <phoneticPr fontId="2" type="noConversion"/>
  </si>
  <si>
    <t xml:space="preserve"> Holding shares or other equity instruments</t>
    <phoneticPr fontId="2" type="noConversion"/>
  </si>
  <si>
    <t xml:space="preserve"> Dormant</t>
    <phoneticPr fontId="2" type="noConversion"/>
  </si>
  <si>
    <t xml:space="preserve"> Holding or Managing intellectual property</t>
    <phoneticPr fontId="2" type="noConversion"/>
  </si>
  <si>
    <t xml:space="preserve"> Sales, Marketing or Distribution</t>
    <phoneticPr fontId="2" type="noConversion"/>
  </si>
  <si>
    <t xml:space="preserve"> Insurance</t>
    <phoneticPr fontId="2" type="noConversion"/>
  </si>
  <si>
    <t>Main business activity(ies)</t>
    <phoneticPr fontId="2" type="noConversion"/>
  </si>
  <si>
    <t>Tax Jurisdiction of organization or incorporation if different from Tax Jurisdiction of Residence</t>
    <phoneticPr fontId="2" type="noConversion"/>
  </si>
  <si>
    <t xml:space="preserve"> 研发</t>
    <phoneticPr fontId="2" type="noConversion"/>
  </si>
  <si>
    <t xml:space="preserve"> 持有或管理无形资产</t>
    <phoneticPr fontId="2" type="noConversion"/>
  </si>
  <si>
    <t xml:space="preserve"> 采购</t>
    <phoneticPr fontId="2" type="noConversion"/>
  </si>
  <si>
    <t xml:space="preserve"> 生产制造</t>
    <phoneticPr fontId="2" type="noConversion"/>
  </si>
  <si>
    <t xml:space="preserve"> 销售、市场营销或分销</t>
    <phoneticPr fontId="2" type="noConversion"/>
  </si>
  <si>
    <t xml:space="preserve"> 行政、管理或支持服务</t>
    <phoneticPr fontId="2" type="noConversion"/>
  </si>
  <si>
    <t xml:space="preserve"> 向非关联方提供劳务</t>
    <phoneticPr fontId="2" type="noConversion"/>
  </si>
  <si>
    <t xml:space="preserve"> 金融服务</t>
    <phoneticPr fontId="2" type="noConversion"/>
  </si>
  <si>
    <t xml:space="preserve"> 保险</t>
    <phoneticPr fontId="2" type="noConversion"/>
  </si>
  <si>
    <t xml:space="preserve"> 非营运企业</t>
    <phoneticPr fontId="2" type="noConversion"/>
  </si>
  <si>
    <t xml:space="preserve"> 其他</t>
    <phoneticPr fontId="2" type="noConversion"/>
  </si>
  <si>
    <t>Profit (Loss) Before Income Tax</t>
  </si>
  <si>
    <t>Income Tax Paid(on cash basis)</t>
  </si>
  <si>
    <t>Stated capital</t>
  </si>
  <si>
    <t>Accumulated earnings</t>
  </si>
  <si>
    <t>Number of Employees</t>
  </si>
  <si>
    <t>Tangible Assets other than Cash and Cash Equivalents</t>
  </si>
  <si>
    <t>Unrelated Party</t>
  </si>
  <si>
    <t>Related Party</t>
  </si>
  <si>
    <t>Total</t>
  </si>
  <si>
    <t>Revenues</t>
    <phoneticPr fontId="2" type="noConversion"/>
  </si>
  <si>
    <t>Income Tax Accrued-current year</t>
    <phoneticPr fontId="2" type="noConversion"/>
  </si>
  <si>
    <t>收入</t>
    <phoneticPr fontId="2" type="noConversion"/>
  </si>
  <si>
    <t>非关联方</t>
    <phoneticPr fontId="2" type="noConversion"/>
  </si>
  <si>
    <t>关联方</t>
    <phoneticPr fontId="2" type="noConversion"/>
  </si>
  <si>
    <t>总计</t>
    <phoneticPr fontId="2" type="noConversion"/>
  </si>
  <si>
    <t>税前利润（亏损）</t>
    <phoneticPr fontId="2" type="noConversion"/>
  </si>
  <si>
    <t>已缴纳企业所得税
（收付实现制）</t>
    <phoneticPr fontId="2" type="noConversion"/>
  </si>
  <si>
    <t>本年度计提的
企业所得税</t>
    <phoneticPr fontId="2" type="noConversion"/>
  </si>
  <si>
    <t>注册资本</t>
    <phoneticPr fontId="2" type="noConversion"/>
  </si>
  <si>
    <t>留存收益</t>
    <phoneticPr fontId="2" type="noConversion"/>
  </si>
  <si>
    <t>雇员人数</t>
    <phoneticPr fontId="2" type="noConversion"/>
  </si>
  <si>
    <t>项       目</t>
  </si>
  <si>
    <t>项  目</t>
  </si>
  <si>
    <t>合  计</t>
  </si>
  <si>
    <t>报告企业信息表</t>
    <phoneticPr fontId="2" type="noConversion"/>
  </si>
  <si>
    <t>报告企业信息表</t>
    <phoneticPr fontId="2" type="noConversion"/>
  </si>
  <si>
    <t>国家（地区）</t>
    <phoneticPr fontId="2" type="noConversion"/>
  </si>
  <si>
    <t>更正报告□</t>
    <phoneticPr fontId="2" type="noConversion"/>
  </si>
  <si>
    <t>补充报告□</t>
    <phoneticPr fontId="2" type="noConversion"/>
  </si>
  <si>
    <t>有形资产所有权交易表</t>
    <phoneticPr fontId="2" type="noConversion"/>
  </si>
  <si>
    <t>G102000</t>
    <phoneticPr fontId="2" type="noConversion"/>
  </si>
  <si>
    <t>无形资产所有权交易表</t>
    <phoneticPr fontId="2" type="noConversion"/>
  </si>
  <si>
    <t>G103000</t>
    <phoneticPr fontId="2" type="noConversion"/>
  </si>
  <si>
    <t>有形资产使用权交易表</t>
    <phoneticPr fontId="2" type="noConversion"/>
  </si>
  <si>
    <t>G104000</t>
    <phoneticPr fontId="2" type="noConversion"/>
  </si>
  <si>
    <t>无形资产使用权交易表</t>
    <phoneticPr fontId="2" type="noConversion"/>
  </si>
  <si>
    <t>金融资产交易表</t>
    <phoneticPr fontId="2" type="noConversion"/>
  </si>
  <si>
    <t>G106000</t>
    <phoneticPr fontId="2" type="noConversion"/>
  </si>
  <si>
    <t>关联劳务表</t>
    <phoneticPr fontId="2" type="noConversion"/>
  </si>
  <si>
    <t>权益性投资表</t>
    <phoneticPr fontId="2" type="noConversion"/>
  </si>
  <si>
    <t>成本分摊协议表</t>
    <phoneticPr fontId="2" type="noConversion"/>
  </si>
  <si>
    <t>100基本信息</t>
    <phoneticPr fontId="2" type="noConversion"/>
  </si>
  <si>
    <t>104经营地址</t>
    <phoneticPr fontId="2" type="noConversion"/>
  </si>
  <si>
    <t>105经营范围</t>
    <phoneticPr fontId="2" type="noConversion"/>
  </si>
  <si>
    <t>107主管地税机关</t>
    <phoneticPr fontId="2" type="noConversion"/>
  </si>
  <si>
    <t>108注册资本</t>
    <phoneticPr fontId="2" type="noConversion"/>
  </si>
  <si>
    <t>109投资总额</t>
    <phoneticPr fontId="2" type="noConversion"/>
  </si>
  <si>
    <t>300企业高级管理人员信息</t>
    <phoneticPr fontId="2" type="noConversion"/>
  </si>
  <si>
    <t>301职务名称</t>
    <phoneticPr fontId="2" type="noConversion"/>
  </si>
  <si>
    <t>302姓名</t>
    <phoneticPr fontId="2" type="noConversion"/>
  </si>
  <si>
    <t>401股东名称</t>
    <phoneticPr fontId="2" type="noConversion"/>
  </si>
  <si>
    <t>110登记注册类型</t>
    <phoneticPr fontId="2" type="noConversion"/>
  </si>
  <si>
    <t>111所属行业</t>
    <phoneticPr fontId="2" type="noConversion"/>
  </si>
  <si>
    <t>113法定代表人或负责人</t>
    <phoneticPr fontId="2" type="noConversion"/>
  </si>
  <si>
    <t>118上市交易所</t>
    <phoneticPr fontId="2" type="noConversion"/>
  </si>
  <si>
    <t>117上市股票代码</t>
    <phoneticPr fontId="2" type="noConversion"/>
  </si>
  <si>
    <t>关联关系表</t>
    <phoneticPr fontId="2" type="noConversion"/>
  </si>
  <si>
    <t>G100000</t>
    <phoneticPr fontId="2" type="noConversion"/>
  </si>
  <si>
    <t>100关联交易信息</t>
    <phoneticPr fontId="2" type="noConversion"/>
  </si>
  <si>
    <t>行次</t>
    <phoneticPr fontId="2" type="noConversion"/>
  </si>
  <si>
    <t>3＝1+2</t>
    <phoneticPr fontId="2" type="noConversion"/>
  </si>
  <si>
    <t>203债资比例</t>
    <phoneticPr fontId="2" type="noConversion"/>
  </si>
  <si>
    <t>本年度实际分摊成本金额</t>
    <phoneticPr fontId="2" type="noConversion"/>
  </si>
  <si>
    <t>行次</t>
    <phoneticPr fontId="2" type="noConversion"/>
  </si>
  <si>
    <t>────</t>
    <phoneticPr fontId="2" type="noConversion"/>
  </si>
  <si>
    <t>关联交易类型</t>
    <phoneticPr fontId="2" type="noConversion"/>
  </si>
  <si>
    <t>关联交易内容</t>
    <phoneticPr fontId="2" type="noConversion"/>
  </si>
  <si>
    <t>本年实际
占用天数</t>
    <phoneticPr fontId="2" type="noConversion"/>
  </si>
  <si>
    <t>合计</t>
    <phoneticPr fontId="2" type="noConversion"/>
  </si>
  <si>
    <t>参与协议
起始日期</t>
    <phoneticPr fontId="2" type="noConversion"/>
  </si>
  <si>
    <t>参与协议
截止日期</t>
    <phoneticPr fontId="2" type="noConversion"/>
  </si>
  <si>
    <t>本年度加入支付金额</t>
    <phoneticPr fontId="2" type="noConversion"/>
  </si>
  <si>
    <t>本年度退出补偿金额</t>
    <phoneticPr fontId="2" type="noConversion"/>
  </si>
  <si>
    <t>金额</t>
    <phoneticPr fontId="2" type="noConversion"/>
  </si>
  <si>
    <t>人民币金额</t>
    <phoneticPr fontId="2" type="noConversion"/>
  </si>
  <si>
    <t>行次</t>
    <phoneticPr fontId="2" type="noConversion"/>
  </si>
  <si>
    <t>一、营业收入</t>
    <phoneticPr fontId="2" type="noConversion"/>
  </si>
  <si>
    <t>　减：营业成本</t>
    <phoneticPr fontId="2" type="noConversion"/>
  </si>
  <si>
    <t>　　　营业税金及附加</t>
    <phoneticPr fontId="2" type="noConversion"/>
  </si>
  <si>
    <t>　　　销售费用</t>
    <phoneticPr fontId="2" type="noConversion"/>
  </si>
  <si>
    <t>　　　管理费用</t>
    <phoneticPr fontId="2" type="noConversion"/>
  </si>
  <si>
    <t>　　　财务费用</t>
    <phoneticPr fontId="2" type="noConversion"/>
  </si>
  <si>
    <t>　　　资产减值损失</t>
    <phoneticPr fontId="2" type="noConversion"/>
  </si>
  <si>
    <t>　加：营业外收入</t>
    <phoneticPr fontId="2" type="noConversion"/>
  </si>
  <si>
    <t>　减：营业外支出</t>
    <phoneticPr fontId="2" type="noConversion"/>
  </si>
  <si>
    <t>　　　　其中：主营业务收入</t>
    <phoneticPr fontId="2" type="noConversion"/>
  </si>
  <si>
    <t>　　　　其中：主营业务成本</t>
    <phoneticPr fontId="2" type="noConversion"/>
  </si>
  <si>
    <t>　　　　其中：主营业务税金及附加</t>
    <phoneticPr fontId="2" type="noConversion"/>
  </si>
  <si>
    <t>　　　　其中：对联营企业和合营企业的投资收益</t>
    <phoneticPr fontId="2" type="noConversion"/>
  </si>
  <si>
    <t>　　　　其中：非流动资产处置损失</t>
    <phoneticPr fontId="2" type="noConversion"/>
  </si>
  <si>
    <t>　减：所得税费用</t>
    <phoneticPr fontId="2" type="noConversion"/>
  </si>
  <si>
    <t>5＝1+2+3+4</t>
    <phoneticPr fontId="2" type="noConversion"/>
  </si>
  <si>
    <t xml:space="preserve">  　　年　月　日至　　年　月　日</t>
    <phoneticPr fontId="2" type="noConversion"/>
  </si>
  <si>
    <t>200关联债资信息</t>
    <phoneticPr fontId="2" type="noConversion"/>
  </si>
  <si>
    <t>有形资产使用权出让</t>
    <phoneticPr fontId="2" type="noConversion"/>
  </si>
  <si>
    <t>有形资产使用权受让</t>
    <phoneticPr fontId="2" type="noConversion"/>
  </si>
  <si>
    <t>无形资产使用权出让</t>
    <phoneticPr fontId="2" type="noConversion"/>
  </si>
  <si>
    <t>金融资产出让</t>
    <phoneticPr fontId="2" type="noConversion"/>
  </si>
  <si>
    <t>N</t>
    <phoneticPr fontId="2" type="noConversion"/>
  </si>
  <si>
    <t>N+1</t>
    <phoneticPr fontId="2" type="noConversion"/>
  </si>
  <si>
    <t>N+2</t>
    <phoneticPr fontId="2" type="noConversion"/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</si>
  <si>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</si>
  <si>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</si>
  <si>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</si>
  <si>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</si>
  <si>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</si>
  <si>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</si>
  <si>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</si>
  <si>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</si>
  <si>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</si>
  <si>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N+N</t>
    <phoneticPr fontId="2" type="noConversion"/>
  </si>
  <si>
    <t>纳税人识别号或身份证件号码</t>
    <phoneticPr fontId="2" type="noConversion"/>
  </si>
  <si>
    <t>证件种类</t>
    <phoneticPr fontId="2" type="noConversion"/>
  </si>
  <si>
    <t>关联关系类型</t>
    <phoneticPr fontId="2" type="noConversion"/>
  </si>
  <si>
    <t>行次</t>
    <phoneticPr fontId="2" type="noConversion"/>
  </si>
  <si>
    <t>币种</t>
    <phoneticPr fontId="2" type="noConversion"/>
  </si>
  <si>
    <t>金额</t>
    <phoneticPr fontId="2" type="noConversion"/>
  </si>
  <si>
    <t>其他关联方</t>
    <phoneticPr fontId="2" type="noConversion"/>
  </si>
  <si>
    <t>其他关联方</t>
    <phoneticPr fontId="2" type="noConversion"/>
  </si>
  <si>
    <t>────</t>
    <phoneticPr fontId="2" type="noConversion"/>
  </si>
  <si>
    <t>────</t>
    <phoneticPr fontId="2" type="noConversion"/>
  </si>
  <si>
    <t>所有者权益金额</t>
    <phoneticPr fontId="2" type="noConversion"/>
  </si>
  <si>
    <t>资本公积金额</t>
    <phoneticPr fontId="2" type="noConversion"/>
  </si>
  <si>
    <t>实收资本（股本）金额</t>
    <phoneticPr fontId="2" type="noConversion"/>
  </si>
  <si>
    <t>G101000</t>
    <phoneticPr fontId="2" type="noConversion"/>
  </si>
  <si>
    <t>国家（地区）</t>
    <phoneticPr fontId="2" type="noConversion"/>
  </si>
  <si>
    <t>成本分摊协议名称</t>
    <phoneticPr fontId="2" type="noConversion"/>
  </si>
  <si>
    <t>协议　
序号</t>
    <phoneticPr fontId="2" type="noConversion"/>
  </si>
  <si>
    <t>01</t>
    <phoneticPr fontId="2" type="noConversion"/>
  </si>
  <si>
    <t>100基本信息</t>
    <phoneticPr fontId="2" type="noConversion"/>
  </si>
  <si>
    <t>200参与方信息</t>
    <phoneticPr fontId="2" type="noConversion"/>
  </si>
  <si>
    <t>协议涉及内容</t>
    <phoneticPr fontId="2" type="noConversion"/>
  </si>
  <si>
    <t>签订日期</t>
    <phoneticPr fontId="2" type="noConversion"/>
  </si>
  <si>
    <t>协议期限
起始日期</t>
    <phoneticPr fontId="2" type="noConversion"/>
  </si>
  <si>
    <t>协议期限
截止日期</t>
    <phoneticPr fontId="2" type="noConversion"/>
  </si>
  <si>
    <t>关联关系类型</t>
    <phoneticPr fontId="2" type="noConversion"/>
  </si>
  <si>
    <t>国家（地区）</t>
    <phoneticPr fontId="2" type="noConversion"/>
  </si>
  <si>
    <t>N</t>
    <phoneticPr fontId="2" type="noConversion"/>
  </si>
  <si>
    <t>变更□　　终止□　无变更终止□</t>
    <phoneticPr fontId="2" type="noConversion"/>
  </si>
  <si>
    <t>协议各参与方名称</t>
    <phoneticPr fontId="2" type="noConversion"/>
  </si>
  <si>
    <t>101纳税人名称</t>
    <phoneticPr fontId="2" type="noConversion"/>
  </si>
  <si>
    <t>103注册地址</t>
    <phoneticPr fontId="2" type="noConversion"/>
  </si>
  <si>
    <t>序号：01</t>
    <phoneticPr fontId="2" type="noConversion"/>
  </si>
  <si>
    <t>股息、红利</t>
    <phoneticPr fontId="2" type="noConversion"/>
  </si>
  <si>
    <t>利息</t>
    <phoneticPr fontId="2" type="noConversion"/>
  </si>
  <si>
    <t>租金</t>
    <phoneticPr fontId="2" type="noConversion"/>
  </si>
  <si>
    <t>4＝2+3</t>
    <phoneticPr fontId="2" type="noConversion"/>
  </si>
  <si>
    <t>────</t>
    <phoneticPr fontId="2" type="noConversion"/>
  </si>
  <si>
    <t>200权益性投资股息、红利分配情况</t>
    <phoneticPr fontId="2" type="noConversion"/>
  </si>
  <si>
    <t>股息、红利金额</t>
    <phoneticPr fontId="2" type="noConversion"/>
  </si>
  <si>
    <t>境内关联方股东</t>
    <phoneticPr fontId="2" type="noConversion"/>
  </si>
  <si>
    <t>其中分配给境外股东股息、红利金额</t>
    <phoneticPr fontId="2" type="noConversion"/>
  </si>
  <si>
    <t>其中分配给境内股东股息、红利金额</t>
    <phoneticPr fontId="2" type="noConversion"/>
  </si>
  <si>
    <t>境外关联方股东</t>
    <phoneticPr fontId="2" type="noConversion"/>
  </si>
  <si>
    <t>境外非关联方股东</t>
    <phoneticPr fontId="2" type="noConversion"/>
  </si>
  <si>
    <t>境内非关联方股东</t>
    <phoneticPr fontId="2" type="noConversion"/>
  </si>
  <si>
    <t>行次</t>
    <phoneticPr fontId="2" type="noConversion"/>
  </si>
  <si>
    <t>300权益性投资股息、红利分配给前5位股东情况　</t>
    <phoneticPr fontId="2" type="noConversion"/>
  </si>
  <si>
    <t>股东名称</t>
    <phoneticPr fontId="2" type="noConversion"/>
  </si>
  <si>
    <t>股东类型</t>
    <phoneticPr fontId="2" type="noConversion"/>
  </si>
  <si>
    <t>国家（地区）</t>
    <phoneticPr fontId="2" type="noConversion"/>
  </si>
  <si>
    <t>股息、红利金额</t>
    <phoneticPr fontId="2" type="noConversion"/>
  </si>
  <si>
    <t>400企业股东信息（前五位）</t>
    <phoneticPr fontId="2" type="noConversion"/>
  </si>
  <si>
    <t>100权益性投资情况</t>
    <phoneticPr fontId="2" type="noConversion"/>
  </si>
  <si>
    <t>起始日期</t>
    <phoneticPr fontId="2" type="noConversion"/>
  </si>
  <si>
    <t>截止日期</t>
    <phoneticPr fontId="2" type="noConversion"/>
  </si>
  <si>
    <t>　　国别报告－附加说明表</t>
    <phoneticPr fontId="2" type="noConversion"/>
  </si>
  <si>
    <t>　　国别报告－附加说明表（英文）　　</t>
    <phoneticPr fontId="2" type="noConversion"/>
  </si>
  <si>
    <t>112独立法人</t>
    <phoneticPr fontId="2" type="noConversion"/>
  </si>
  <si>
    <t>114独立核算</t>
    <phoneticPr fontId="2" type="noConversion"/>
  </si>
  <si>
    <t>116上市公司</t>
    <phoneticPr fontId="2" type="noConversion"/>
  </si>
  <si>
    <t>交易总金额</t>
    <phoneticPr fontId="2" type="noConversion"/>
  </si>
  <si>
    <t>关联交易合计</t>
    <phoneticPr fontId="2" type="noConversion"/>
  </si>
  <si>
    <t>交易金额</t>
    <phoneticPr fontId="2" type="noConversion"/>
  </si>
  <si>
    <t>120企业集团最终控股企业</t>
    <phoneticPr fontId="2" type="noConversion"/>
  </si>
  <si>
    <t>121企业集团最终控股企业名称</t>
    <phoneticPr fontId="2" type="noConversion"/>
  </si>
  <si>
    <t>122企业集团最终控股企业所在国家（地区）</t>
    <phoneticPr fontId="2" type="noConversion"/>
  </si>
  <si>
    <r>
      <t>12</t>
    </r>
    <r>
      <rPr>
        <sz val="10"/>
        <color indexed="8"/>
        <rFont val="宋体"/>
        <family val="3"/>
        <charset val="134"/>
      </rPr>
      <t>4</t>
    </r>
    <r>
      <rPr>
        <sz val="10"/>
        <color indexed="8"/>
        <rFont val="宋体"/>
        <family val="3"/>
        <charset val="134"/>
      </rPr>
      <t>本年度准备同期资料</t>
    </r>
    <phoneticPr fontId="2" type="noConversion"/>
  </si>
  <si>
    <r>
      <t>12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执行预约定价安排</t>
    </r>
    <phoneticPr fontId="2" type="noConversion"/>
  </si>
  <si>
    <t>300本年度存在非协议参与方使用协议成果情况</t>
    <phoneticPr fontId="2" type="noConversion"/>
  </si>
  <si>
    <t>金额</t>
    <phoneticPr fontId="2" type="noConversion"/>
  </si>
  <si>
    <t>303国家（地区）</t>
    <phoneticPr fontId="2" type="noConversion"/>
  </si>
  <si>
    <t>304身份证件名称</t>
    <phoneticPr fontId="2" type="noConversion"/>
  </si>
  <si>
    <t>305身份证件号码</t>
    <phoneticPr fontId="2" type="noConversion"/>
  </si>
  <si>
    <t>306任职起始日期</t>
    <phoneticPr fontId="2" type="noConversion"/>
  </si>
  <si>
    <t>307任职截止日期</t>
    <phoneticPr fontId="2" type="noConversion"/>
  </si>
  <si>
    <t>308委任方名称</t>
    <phoneticPr fontId="2" type="noConversion"/>
  </si>
  <si>
    <t>406纳税人识别号或身份证件号码</t>
    <phoneticPr fontId="2" type="noConversion"/>
  </si>
  <si>
    <t>405证件种类</t>
    <phoneticPr fontId="2" type="noConversion"/>
  </si>
  <si>
    <t>404登记注册类型</t>
    <phoneticPr fontId="2" type="noConversion"/>
  </si>
  <si>
    <t>402股东类型</t>
    <phoneticPr fontId="2" type="noConversion"/>
  </si>
  <si>
    <t>201年度平均关联债权投资金额</t>
    <phoneticPr fontId="2" type="noConversion"/>
  </si>
  <si>
    <t>202年度平均权益投资金额</t>
    <phoneticPr fontId="2" type="noConversion"/>
  </si>
  <si>
    <t>交易金额</t>
    <phoneticPr fontId="2" type="noConversion"/>
  </si>
  <si>
    <t>境内关联
有形资产
使用权出让
（前5位）</t>
    <phoneticPr fontId="2" type="noConversion"/>
  </si>
  <si>
    <t>境外关联
有形资产
使用权受让
（前5位）</t>
    <phoneticPr fontId="2" type="noConversion"/>
  </si>
  <si>
    <t>境内关联
有形资产
使用权受让
（前5位）</t>
    <phoneticPr fontId="2" type="noConversion"/>
  </si>
  <si>
    <t>境内关联
无形资产
使用权出让
（前5位）</t>
    <phoneticPr fontId="2" type="noConversion"/>
  </si>
  <si>
    <t>境外关联
无形资产
使用权受让
（前5位）</t>
    <phoneticPr fontId="2" type="noConversion"/>
  </si>
  <si>
    <t>境内关联
无形资产
使用权受让
（前5位）</t>
    <phoneticPr fontId="2" type="noConversion"/>
  </si>
  <si>
    <t>境外关联
金融资产
出让
（前5位）</t>
    <phoneticPr fontId="2" type="noConversion"/>
  </si>
  <si>
    <t>境内关联
金融资产
出让
（前5位）</t>
    <phoneticPr fontId="2" type="noConversion"/>
  </si>
  <si>
    <t>境外关联
金融资产
受让
（前5位）</t>
    <phoneticPr fontId="2" type="noConversion"/>
  </si>
  <si>
    <t>境内关联
金融资产
受让
（前5位）</t>
    <phoneticPr fontId="2" type="noConversion"/>
  </si>
  <si>
    <t>境外关联交易</t>
    <phoneticPr fontId="2" type="noConversion"/>
  </si>
  <si>
    <t>境外非关联交易</t>
    <phoneticPr fontId="2" type="noConversion"/>
  </si>
  <si>
    <t>境内关联交易</t>
    <phoneticPr fontId="2" type="noConversion"/>
  </si>
  <si>
    <t>境内非关联交易</t>
    <phoneticPr fontId="2" type="noConversion"/>
  </si>
  <si>
    <t>　　境外关联方信息表</t>
    <phoneticPr fontId="2" type="noConversion"/>
  </si>
  <si>
    <r>
      <t>G1</t>
    </r>
    <r>
      <rPr>
        <sz val="10"/>
        <rFont val="宋体"/>
        <family val="3"/>
        <charset val="134"/>
      </rPr>
      <t>09</t>
    </r>
    <r>
      <rPr>
        <sz val="10"/>
        <rFont val="宋体"/>
        <family val="3"/>
        <charset val="134"/>
      </rPr>
      <t>000</t>
    </r>
    <phoneticPr fontId="2" type="noConversion"/>
  </si>
  <si>
    <r>
      <t>G11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000</t>
    </r>
    <phoneticPr fontId="2" type="noConversion"/>
  </si>
  <si>
    <r>
      <t>G11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000</t>
    </r>
    <phoneticPr fontId="2" type="noConversion"/>
  </si>
  <si>
    <r>
      <t>G1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00</t>
    </r>
    <phoneticPr fontId="13" type="noConversion"/>
  </si>
  <si>
    <r>
      <t>G11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010</t>
    </r>
    <phoneticPr fontId="2" type="noConversion"/>
  </si>
  <si>
    <r>
      <t>G11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020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</si>
  <si>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010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</si>
  <si>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011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</si>
  <si>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020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</si>
  <si>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021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</si>
  <si>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030</t>
    </r>
    <phoneticPr fontId="2" type="noConversion"/>
  </si>
  <si>
    <r>
      <t>G11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031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</si>
  <si>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000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</si>
  <si>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000</t>
    </r>
    <phoneticPr fontId="2" type="noConversion"/>
  </si>
  <si>
    <r>
      <t>G1</t>
    </r>
    <r>
      <rPr>
        <sz val="11"/>
        <color indexed="8"/>
        <rFont val="宋体"/>
        <family val="3"/>
        <charset val="134"/>
      </rPr>
      <t>09</t>
    </r>
    <r>
      <rPr>
        <sz val="11"/>
        <color indexed="8"/>
        <rFont val="宋体"/>
        <family val="3"/>
        <charset val="134"/>
      </rPr>
      <t>000</t>
    </r>
    <phoneticPr fontId="2" type="noConversion"/>
  </si>
  <si>
    <r>
      <t>G1</t>
    </r>
    <r>
      <rPr>
        <sz val="11"/>
        <color indexed="8"/>
        <rFont val="宋体"/>
        <family val="3"/>
        <charset val="134"/>
      </rPr>
      <t>12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</si>
  <si>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010</t>
    </r>
    <phoneticPr fontId="2" type="noConversion"/>
  </si>
  <si>
    <t>年度关联交易财务状况分析表（报告企业合并报表信息）</t>
    <phoneticPr fontId="2" type="noConversion"/>
  </si>
  <si>
    <r>
      <t>G11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020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</si>
  <si>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010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</si>
  <si>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011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</si>
  <si>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020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</si>
  <si>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021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</si>
  <si>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030</t>
    </r>
    <phoneticPr fontId="2" type="noConversion"/>
  </si>
  <si>
    <r>
      <t>G11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031</t>
    </r>
    <phoneticPr fontId="2" type="noConversion"/>
  </si>
  <si>
    <t>　　年度关联交易财务状况分析表（报告企业个别报表信息）</t>
    <phoneticPr fontId="2" type="noConversion"/>
  </si>
  <si>
    <t>　　年度关联交易财务状况分析表（报告企业合并报表信息）</t>
    <phoneticPr fontId="2" type="noConversion"/>
  </si>
  <si>
    <r>
      <t>G</t>
    </r>
    <r>
      <rPr>
        <sz val="11"/>
        <color indexed="8"/>
        <rFont val="宋体"/>
        <family val="3"/>
        <charset val="134"/>
      </rPr>
      <t>000000</t>
    </r>
    <phoneticPr fontId="2" type="noConversion"/>
  </si>
  <si>
    <t>有形资产
（除现金及现金等价物）</t>
    <phoneticPr fontId="2" type="noConversion"/>
  </si>
  <si>
    <t>国家（地区）</t>
    <phoneticPr fontId="2" type="noConversion"/>
  </si>
  <si>
    <r>
      <t>成员实体注册成立地</t>
    </r>
    <r>
      <rPr>
        <sz val="10"/>
        <color indexed="8"/>
        <rFont val="Times New Roman"/>
        <family val="1"/>
      </rPr>
      <t xml:space="preserve">                                  </t>
    </r>
    <phoneticPr fontId="2" type="noConversion"/>
  </si>
  <si>
    <t>主要业务活动</t>
    <phoneticPr fontId="2" type="noConversion"/>
  </si>
  <si>
    <t>请简要提供有助于理解“国别报告”中的补充信息或者解释说明。</t>
    <phoneticPr fontId="2" type="noConversion"/>
  </si>
  <si>
    <t>国别报告－所得、税收和业务活动国别分布表</t>
    <phoneticPr fontId="2" type="noConversion"/>
  </si>
  <si>
    <t>国别报告－跨国企业集团成员实体名单</t>
    <phoneticPr fontId="2" type="noConversion"/>
  </si>
  <si>
    <t>　　国别报告－所得、税收和业务活动国别分布表</t>
    <phoneticPr fontId="2" type="noConversion"/>
  </si>
  <si>
    <t>　　国别报告－所得、税收和业务活动国别分布表（英文）</t>
    <phoneticPr fontId="2" type="noConversion"/>
  </si>
  <si>
    <t>　　国别报告－跨国企业集团成员实体名单　　</t>
    <phoneticPr fontId="2" type="noConversion"/>
  </si>
  <si>
    <t>　　国别报告－跨国企业集团成员实体名单（英文）　　</t>
    <phoneticPr fontId="2" type="noConversion"/>
  </si>
  <si>
    <t>说明：企业应当根据实际情况选择需要填报的表单。</t>
    <phoneticPr fontId="13" type="noConversion"/>
  </si>
  <si>
    <t>无形资产所有权出让</t>
    <phoneticPr fontId="2" type="noConversion"/>
  </si>
  <si>
    <t>无形资产所有权受让</t>
    <phoneticPr fontId="2" type="noConversion"/>
  </si>
  <si>
    <t>境内关联
无形资产
所有权出让
（前5位）</t>
    <phoneticPr fontId="2" type="noConversion"/>
  </si>
  <si>
    <t>境外关联
无形资产
所有权受让
（前5位）</t>
    <phoneticPr fontId="2" type="noConversion"/>
  </si>
  <si>
    <t>境内关联
无形资产
所有权受让
（前5位）</t>
    <phoneticPr fontId="2" type="noConversion"/>
  </si>
  <si>
    <t>境内关联
有形资产
所有权出让
（前5位）</t>
    <phoneticPr fontId="2" type="noConversion"/>
  </si>
  <si>
    <t>境外关联
有形资产
所有权受让
（前5位）</t>
    <phoneticPr fontId="2" type="noConversion"/>
  </si>
  <si>
    <t>境内关联
有形资产
所有权受让
（前5位）</t>
    <phoneticPr fontId="2" type="noConversion"/>
  </si>
  <si>
    <t>300成本分摊协议信息</t>
    <phoneticPr fontId="2" type="noConversion"/>
  </si>
  <si>
    <t>301签订或者执行成本分摊协议</t>
    <phoneticPr fontId="2" type="noConversion"/>
  </si>
  <si>
    <t>302本年度实际分摊成本金额</t>
    <phoneticPr fontId="2" type="noConversion"/>
  </si>
  <si>
    <t>303本年度加入支付金额</t>
    <phoneticPr fontId="2" type="noConversion"/>
  </si>
  <si>
    <t>304本年度退出补偿金额</t>
    <phoneticPr fontId="2" type="noConversion"/>
  </si>
  <si>
    <t>境外关联有形资产所有权出让小计</t>
    <phoneticPr fontId="2" type="noConversion"/>
  </si>
  <si>
    <t>境内关联有形资产所有权出让小计</t>
    <phoneticPr fontId="2" type="noConversion"/>
  </si>
  <si>
    <t>境外关联有形资产所有权受让小计</t>
    <phoneticPr fontId="2" type="noConversion"/>
  </si>
  <si>
    <t>境内关联有形资产所有权受让小计</t>
    <phoneticPr fontId="2" type="noConversion"/>
  </si>
  <si>
    <t>境外关联无形资产所有权出让小计</t>
    <phoneticPr fontId="2" type="noConversion"/>
  </si>
  <si>
    <t>境内关联无形资产所有权出让小计</t>
    <phoneticPr fontId="2" type="noConversion"/>
  </si>
  <si>
    <t>境外关联无形资产所有权受让小计</t>
    <phoneticPr fontId="2" type="noConversion"/>
  </si>
  <si>
    <t>境内关联无形资产所有权受让小计</t>
    <phoneticPr fontId="2" type="noConversion"/>
  </si>
  <si>
    <t>境内外关联和非关联无形资产所有权出让合计</t>
    <phoneticPr fontId="2" type="noConversion"/>
  </si>
  <si>
    <t>境内外关联和非关联无形资产所有权受让合计</t>
    <phoneticPr fontId="2" type="noConversion"/>
  </si>
  <si>
    <t>境内外关联和非关联有形资产所有权出让合计</t>
    <phoneticPr fontId="2" type="noConversion"/>
  </si>
  <si>
    <t>境内外关联和非关联有形资产所有权受让合计</t>
    <phoneticPr fontId="2" type="noConversion"/>
  </si>
  <si>
    <t>境外关联有形资产使用权出让小计</t>
    <phoneticPr fontId="2" type="noConversion"/>
  </si>
  <si>
    <t>境内关联有形资产使用权出让小计</t>
    <phoneticPr fontId="2" type="noConversion"/>
  </si>
  <si>
    <t>境内外关联和非关联有形资产使用权出让合计</t>
    <phoneticPr fontId="2" type="noConversion"/>
  </si>
  <si>
    <t>境外关联有形资产使用权受让小计</t>
    <phoneticPr fontId="2" type="noConversion"/>
  </si>
  <si>
    <t>境内关联有形资产使用权受让小计</t>
    <phoneticPr fontId="2" type="noConversion"/>
  </si>
  <si>
    <t>境内外关联和非关联有形资产使用权受让合计</t>
    <phoneticPr fontId="2" type="noConversion"/>
  </si>
  <si>
    <t>境外关联无形资产使用权出让小计</t>
    <phoneticPr fontId="2" type="noConversion"/>
  </si>
  <si>
    <t>境内关联无形资产使用权出让小计</t>
    <phoneticPr fontId="2" type="noConversion"/>
  </si>
  <si>
    <t>境外关联无形资产使用权受让小计</t>
    <phoneticPr fontId="2" type="noConversion"/>
  </si>
  <si>
    <t>境内外关联和非关联无形资产使用权出让合计</t>
    <phoneticPr fontId="2" type="noConversion"/>
  </si>
  <si>
    <t>境内关联无形资产使用权受让小计</t>
    <phoneticPr fontId="2" type="noConversion"/>
  </si>
  <si>
    <t>境内外关联和非关联无形资产使用权受让合计</t>
    <phoneticPr fontId="2" type="noConversion"/>
  </si>
  <si>
    <t>境外关联金融资产出让小计</t>
    <phoneticPr fontId="2" type="noConversion"/>
  </si>
  <si>
    <t>境内关联金融资产出让小计</t>
    <phoneticPr fontId="2" type="noConversion"/>
  </si>
  <si>
    <t>境内外关联和非关联金融资产出让合计</t>
    <phoneticPr fontId="2" type="noConversion"/>
  </si>
  <si>
    <t>境外关联金融资产受让小计</t>
    <phoneticPr fontId="2" type="noConversion"/>
  </si>
  <si>
    <t>境内关联金融资产受让小计</t>
    <phoneticPr fontId="2" type="noConversion"/>
  </si>
  <si>
    <t>境内外关联和非关联金融资产受让合计</t>
    <phoneticPr fontId="2" type="noConversion"/>
  </si>
  <si>
    <t>有形资产所有权出让</t>
    <phoneticPr fontId="2" type="noConversion"/>
  </si>
  <si>
    <t>有形资产所有权受让</t>
    <phoneticPr fontId="2" type="noConversion"/>
  </si>
  <si>
    <t>境外关联
劳务收入
（前5位）</t>
    <phoneticPr fontId="2" type="noConversion"/>
  </si>
  <si>
    <t>境内关联
劳务收入
（前5位）</t>
    <phoneticPr fontId="2" type="noConversion"/>
  </si>
  <si>
    <t>境外关联
劳务支出
（前5位）</t>
    <phoneticPr fontId="2" type="noConversion"/>
  </si>
  <si>
    <t>境内关联
劳务支出
（前5位）</t>
    <phoneticPr fontId="2" type="noConversion"/>
  </si>
  <si>
    <t>境外关联劳务收入小计</t>
    <phoneticPr fontId="2" type="noConversion"/>
  </si>
  <si>
    <t>境内关联劳务收入小计</t>
    <phoneticPr fontId="2" type="noConversion"/>
  </si>
  <si>
    <t>境内外关联和非关联劳务收入合计</t>
    <phoneticPr fontId="2" type="noConversion"/>
  </si>
  <si>
    <t>境外关联劳务支出小计</t>
    <phoneticPr fontId="2" type="noConversion"/>
  </si>
  <si>
    <t>境内关联劳务支出小计</t>
    <phoneticPr fontId="2" type="noConversion"/>
  </si>
  <si>
    <t>境内外关联和非关联劳务支出合计</t>
    <phoneticPr fontId="2" type="noConversion"/>
  </si>
  <si>
    <t>年度平均关联
债权投资金额</t>
    <phoneticPr fontId="2" type="noConversion"/>
  </si>
  <si>
    <t>融通资金表</t>
    <phoneticPr fontId="2" type="noConversion"/>
  </si>
  <si>
    <t>关联融入资金
（全部）</t>
    <phoneticPr fontId="2" type="noConversion"/>
  </si>
  <si>
    <t>关联融出资金
（全部）</t>
    <phoneticPr fontId="2" type="noConversion"/>
  </si>
  <si>
    <t>借贷金额</t>
    <phoneticPr fontId="2" type="noConversion"/>
  </si>
  <si>
    <t>划分标准说明</t>
    <phoneticPr fontId="2" type="noConversion"/>
  </si>
  <si>
    <t>平均权益投资金额</t>
    <phoneticPr fontId="2" type="noConversion"/>
  </si>
  <si>
    <t>本年度预期收益总额</t>
    <phoneticPr fontId="2" type="noConversion"/>
  </si>
  <si>
    <t>本年度实际发生成本总额</t>
    <phoneticPr fontId="2" type="noConversion"/>
  </si>
  <si>
    <t>本年度实际收益总额</t>
    <phoneticPr fontId="2" type="noConversion"/>
  </si>
  <si>
    <t>附件说明：使用协议成果支付的金额及形式，以及支付金额在参与方之间的分配方式。</t>
    <phoneticPr fontId="2" type="noConversion"/>
  </si>
  <si>
    <t>附件说明：变更或者终止的原因、对已形成协议成果的处理或者分配情况等。</t>
    <phoneticPr fontId="2" type="noConversion"/>
  </si>
  <si>
    <t>400成本分摊协议变更或者终止情况</t>
    <phoneticPr fontId="2" type="noConversion"/>
  </si>
  <si>
    <t>境外关联交易金额
（利息）</t>
    <phoneticPr fontId="2" type="noConversion"/>
  </si>
  <si>
    <t>境内关联交易金额
（利息）</t>
    <phoneticPr fontId="2" type="noConversion"/>
  </si>
  <si>
    <t>202部门履行的职责业务范围及履行职责业务流程</t>
    <phoneticPr fontId="2" type="noConversion"/>
  </si>
  <si>
    <t xml:space="preserve"> 集团内部融资</t>
    <phoneticPr fontId="2" type="noConversion"/>
  </si>
  <si>
    <t>（2016年版）</t>
    <phoneticPr fontId="2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</si>
  <si>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    </t>
    </r>
    <r>
      <rPr>
        <sz val="12"/>
        <rFont val="宋体"/>
        <family val="3"/>
        <charset val="134"/>
      </rPr>
      <t>金额单位：人民币元，除表内标明其他币种外（列至小数点后两位）</t>
    </r>
    <phoneticPr fontId="4" type="noConversion"/>
  </si>
  <si>
    <t>106主管国税机关</t>
    <phoneticPr fontId="2" type="noConversion"/>
  </si>
  <si>
    <t>境外关联
有形资产
所有权出让
（前5位）</t>
    <phoneticPr fontId="2" type="noConversion"/>
  </si>
  <si>
    <t>境外关联
无形资产
所有权出让
（前5位）</t>
    <phoneticPr fontId="2" type="noConversion"/>
  </si>
  <si>
    <t>境外关联
有形资产
使用权出让
（前5位）</t>
    <phoneticPr fontId="2" type="noConversion"/>
  </si>
  <si>
    <t>境外关联
无形资产
使用权出让
（前5位）</t>
    <phoneticPr fontId="2" type="noConversion"/>
  </si>
  <si>
    <r>
      <t>1＝2+3+</t>
    </r>
    <r>
      <rPr>
        <sz val="10"/>
        <color indexed="8"/>
        <rFont val="宋体"/>
        <family val="3"/>
        <charset val="134"/>
      </rPr>
      <t>4+</t>
    </r>
    <r>
      <rPr>
        <sz val="10"/>
        <color indexed="8"/>
        <rFont val="宋体"/>
        <family val="3"/>
        <charset val="134"/>
      </rPr>
      <t>5</t>
    </r>
    <phoneticPr fontId="2" type="noConversion"/>
  </si>
  <si>
    <t>财产转让支出</t>
    <phoneticPr fontId="2" type="noConversion"/>
  </si>
  <si>
    <t>特许权使用费</t>
    <phoneticPr fontId="2" type="noConversion"/>
  </si>
  <si>
    <t>其他</t>
    <phoneticPr fontId="2" type="noConversion"/>
  </si>
  <si>
    <t>捐赠支出</t>
    <phoneticPr fontId="2" type="noConversion"/>
  </si>
  <si>
    <t>劳务费支出</t>
    <phoneticPr fontId="2" type="noConversion"/>
  </si>
  <si>
    <t>本年度向境外
支付款项金额</t>
    <phoneticPr fontId="2" type="noConversion"/>
  </si>
  <si>
    <t>其中：本年度向境外
关联方支付款项金额</t>
    <phoneticPr fontId="2" type="noConversion"/>
  </si>
  <si>
    <t>纳税人名称</t>
    <phoneticPr fontId="2" type="noConversion"/>
  </si>
  <si>
    <t>纳税人识别号</t>
    <phoneticPr fontId="2" type="noConversion"/>
  </si>
  <si>
    <t>经营范围</t>
    <phoneticPr fontId="2" type="noConversion"/>
  </si>
  <si>
    <t>所属行业</t>
    <phoneticPr fontId="2" type="noConversion"/>
  </si>
  <si>
    <t>独立法人</t>
    <phoneticPr fontId="2" type="noConversion"/>
  </si>
  <si>
    <t>上市公司</t>
    <phoneticPr fontId="2" type="noConversion"/>
  </si>
  <si>
    <t>法定代表人或负责人</t>
    <phoneticPr fontId="2" type="noConversion"/>
  </si>
  <si>
    <t>上市股票代码</t>
    <phoneticPr fontId="2" type="noConversion"/>
  </si>
  <si>
    <t>实际税负　</t>
    <phoneticPr fontId="2" type="noConversion"/>
  </si>
  <si>
    <t>注册地址</t>
    <phoneticPr fontId="2" type="noConversion"/>
  </si>
  <si>
    <t>经营地址</t>
    <phoneticPr fontId="2" type="noConversion"/>
  </si>
  <si>
    <t>所在国纳税年度起始日期</t>
    <phoneticPr fontId="2" type="noConversion"/>
  </si>
  <si>
    <t>独立核算</t>
    <phoneticPr fontId="2" type="noConversion"/>
  </si>
  <si>
    <t>上市交易所</t>
    <phoneticPr fontId="2" type="noConversion"/>
  </si>
  <si>
    <t>国家（地区）</t>
    <phoneticPr fontId="2" type="noConversion"/>
  </si>
  <si>
    <t>投资总额</t>
    <phoneticPr fontId="2" type="noConversion"/>
  </si>
  <si>
    <t>所在国纳税年度截止日期</t>
    <phoneticPr fontId="2" type="noConversion"/>
  </si>
  <si>
    <t>编制个别财务报表</t>
    <phoneticPr fontId="2" type="noConversion"/>
  </si>
  <si>
    <t>记账本位币</t>
    <phoneticPr fontId="2" type="noConversion"/>
  </si>
  <si>
    <t>年度关联交易财务状况分析表（报告企业个别报表信息）</t>
    <phoneticPr fontId="2" type="noConversion"/>
  </si>
  <si>
    <t>适用所得税性质的税种名称</t>
    <phoneticPr fontId="2" type="noConversion"/>
  </si>
  <si>
    <t>享受所得税性质的税种的税收优惠</t>
    <phoneticPr fontId="2" type="noConversion"/>
  </si>
  <si>
    <t>115适用的会计准则或会计制度</t>
    <phoneticPr fontId="2" type="noConversion"/>
  </si>
  <si>
    <t>123被指定为国别报告的报送企业</t>
    <phoneticPr fontId="2" type="noConversion"/>
  </si>
  <si>
    <t>400本年度准备同期资料</t>
    <phoneticPr fontId="2" type="noConversion"/>
  </si>
  <si>
    <t>交易合计＝1+2+…+14</t>
    <phoneticPr fontId="2" type="noConversion"/>
  </si>
  <si>
    <t>融入资金利息支出</t>
    <phoneticPr fontId="2" type="noConversion"/>
  </si>
  <si>
    <t>融出资金利息收入</t>
    <phoneticPr fontId="2" type="noConversion"/>
  </si>
  <si>
    <t>该国家（地区）的成员实体名称</t>
    <phoneticPr fontId="2" type="noConversion"/>
  </si>
  <si>
    <t>附件1</t>
    <phoneticPr fontId="2" type="noConversion"/>
  </si>
  <si>
    <t>中华人民共和国企业年度关联业务往来汇总表</t>
    <phoneticPr fontId="2" type="noConversion"/>
  </si>
  <si>
    <t>中华人民共和国企业年度关联业务往来汇总表</t>
    <phoneticPr fontId="2" type="noConversion"/>
  </si>
  <si>
    <t>200企业内部部门信息</t>
    <phoneticPr fontId="2" type="noConversion"/>
  </si>
  <si>
    <t>201部门名称</t>
    <phoneticPr fontId="2" type="noConversion"/>
  </si>
  <si>
    <r>
      <t>102纳税人识别号</t>
    </r>
    <r>
      <rPr>
        <sz val="10"/>
        <color indexed="8"/>
        <rFont val="宋体"/>
        <family val="3"/>
        <charset val="134"/>
      </rPr>
      <t/>
    </r>
    <phoneticPr fontId="2" type="noConversion"/>
  </si>
  <si>
    <t>119记账本位币</t>
    <phoneticPr fontId="2" type="noConversion"/>
  </si>
  <si>
    <t>126签订或者执行成本分摊协议</t>
    <phoneticPr fontId="2" type="noConversion"/>
  </si>
  <si>
    <t>是□　否□</t>
    <phoneticPr fontId="2" type="noConversion"/>
  </si>
  <si>
    <t>203员工数量</t>
    <phoneticPr fontId="2" type="noConversion"/>
  </si>
  <si>
    <t>204上一级部门名称</t>
    <phoneticPr fontId="2" type="noConversion"/>
  </si>
  <si>
    <t>403国家（地区）</t>
    <phoneticPr fontId="2" type="noConversion"/>
  </si>
  <si>
    <t>407持股起始日期</t>
    <phoneticPr fontId="2" type="noConversion"/>
  </si>
  <si>
    <t>408持股比例</t>
    <phoneticPr fontId="2" type="noConversion"/>
  </si>
  <si>
    <t xml:space="preserve"> 持有股份或其他权益工具</t>
    <phoneticPr fontId="2" type="noConversion"/>
  </si>
  <si>
    <t>1.Please specify the nature of the activity of the Constituent Entity in the "Additional Information" section.</t>
    <phoneticPr fontId="2" type="noConversion"/>
  </si>
  <si>
    <r>
      <t xml:space="preserve"> </t>
    </r>
    <r>
      <rPr>
        <sz val="10"/>
        <color indexed="8"/>
        <rFont val="Times New Roman"/>
        <family val="1"/>
      </rPr>
      <t>Other</t>
    </r>
    <r>
      <rPr>
        <vertAlign val="superscript"/>
        <sz val="10"/>
        <color indexed="8"/>
        <rFont val="Times New Roman"/>
        <family val="1"/>
      </rPr>
      <t>1</t>
    </r>
    <phoneticPr fontId="2" type="noConversion"/>
  </si>
  <si>
    <t>国别报告－附加说明表</t>
    <phoneticPr fontId="2" type="noConversion"/>
  </si>
  <si>
    <t>注：如果“主营业务活动”勾选“其他”，请在《国别报告－附加说明表》中说明跨国集团成员实体的具体业务活动。</t>
    <phoneticPr fontId="2" type="noConversion"/>
  </si>
  <si>
    <t xml:space="preserve">    谨声明：此报告表是根据《中华人民共和国企业所得税法》、《中华人民共和国企业所得税法实施条例》、有关税收政策以及国家统一会计制度的规定填报的，是真实的、可靠的、完整的。</t>
    <phoneticPr fontId="4" type="noConversion"/>
  </si>
  <si>
    <t>二、营业利润（亏损以“-”号填列）＝1-3-5-7-8-9-10+11+12</t>
    <phoneticPr fontId="2" type="noConversion"/>
  </si>
  <si>
    <t>三、利润总额（亏损总额以“-”号填列）＝14+15-16</t>
    <phoneticPr fontId="2" type="noConversion"/>
  </si>
  <si>
    <t>四、净利润（净亏损以“-”号填列）＝18-19</t>
    <phoneticPr fontId="2" type="noConversion"/>
  </si>
  <si>
    <t>　　　投资收益（损失以“-”号填列）</t>
    <phoneticPr fontId="2" type="noConversion"/>
  </si>
  <si>
    <t>　加：公允价值变动收益（损失以“-”号填列）</t>
    <phoneticPr fontId="2" type="noConversion"/>
  </si>
  <si>
    <t>二、营业利润（亏损以“-”号填列）＝1-3-5-7-8-9-10+11+12</t>
    <phoneticPr fontId="2" type="noConversion"/>
  </si>
  <si>
    <t>是□　否√</t>
    <phoneticPr fontId="2" type="noConversion"/>
  </si>
  <si>
    <t>正常报告√</t>
    <phoneticPr fontId="2" type="noConversion"/>
  </si>
  <si>
    <t>是□　　否√</t>
    <phoneticPr fontId="2" type="noConversion"/>
  </si>
  <si>
    <t>中华人民共和国</t>
  </si>
  <si>
    <t>中华人民共和国</t>
    <phoneticPr fontId="2" type="noConversion"/>
  </si>
  <si>
    <t>江苏省</t>
  </si>
  <si>
    <t>江苏省</t>
    <phoneticPr fontId="2" type="noConversion"/>
  </si>
  <si>
    <t>是√　　　否□</t>
    <phoneticPr fontId="2" type="noConversion"/>
  </si>
  <si>
    <t>是√　　　　否□</t>
    <phoneticPr fontId="2" type="noConversion"/>
  </si>
  <si>
    <t>人民币</t>
    <phoneticPr fontId="2" type="noConversion"/>
  </si>
  <si>
    <t>是□　否√</t>
    <phoneticPr fontId="2" type="noConversion"/>
  </si>
  <si>
    <t>中国</t>
    <phoneticPr fontId="2" type="noConversion"/>
  </si>
  <si>
    <t>营业执照</t>
    <phoneticPr fontId="2" type="noConversion"/>
  </si>
  <si>
    <t>中国香港特别行政区</t>
  </si>
  <si>
    <t>美利坚合众国</t>
  </si>
  <si>
    <t>新加坡共和国</t>
  </si>
  <si>
    <t>日本国</t>
  </si>
  <si>
    <t>控股关联</t>
  </si>
  <si>
    <t>产品（商品）</t>
    <phoneticPr fontId="2" type="noConversion"/>
  </si>
  <si>
    <t>原材料</t>
    <phoneticPr fontId="2" type="noConversion"/>
  </si>
  <si>
    <t>固定资产－机械机器设备</t>
    <phoneticPr fontId="2" type="noConversion"/>
  </si>
  <si>
    <t>咨询服务</t>
    <phoneticPr fontId="2" type="noConversion"/>
  </si>
  <si>
    <t>×</t>
    <phoneticPr fontId="2" type="noConversion"/>
  </si>
  <si>
    <t>√</t>
    <phoneticPr fontId="2" type="noConversion"/>
  </si>
  <si>
    <t>×</t>
    <phoneticPr fontId="2" type="noConversion"/>
  </si>
  <si>
    <t>是□　　否√</t>
    <phoneticPr fontId="2" type="noConversion"/>
  </si>
  <si>
    <t>□</t>
    <phoneticPr fontId="2" type="noConversion"/>
  </si>
  <si>
    <t>□</t>
    <phoneticPr fontId="13" type="noConversion"/>
  </si>
  <si>
    <t>√</t>
    <phoneticPr fontId="2" type="noConversion"/>
  </si>
  <si>
    <t>美元</t>
    <phoneticPr fontId="2" type="noConversion"/>
  </si>
  <si>
    <t>物流</t>
    <phoneticPr fontId="2" type="noConversion"/>
  </si>
  <si>
    <t>企业法人</t>
    <phoneticPr fontId="2" type="noConversion"/>
  </si>
  <si>
    <t>设计服务</t>
    <phoneticPr fontId="2" type="noConversion"/>
  </si>
  <si>
    <t xml:space="preserve">  　　年　月　日至　　年　月　日</t>
    <phoneticPr fontId="2" type="noConversion"/>
  </si>
  <si>
    <t>境外关联交易</t>
    <phoneticPr fontId="2" type="noConversion"/>
  </si>
  <si>
    <t>境外非关联交易</t>
    <phoneticPr fontId="2" type="noConversion"/>
  </si>
  <si>
    <t>境内关联交易</t>
    <phoneticPr fontId="2" type="noConversion"/>
  </si>
  <si>
    <t>境内非关联交易</t>
    <phoneticPr fontId="2" type="noConversion"/>
  </si>
  <si>
    <t>合计</t>
    <phoneticPr fontId="2" type="noConversion"/>
  </si>
  <si>
    <t>5＝1+2+3+4</t>
    <phoneticPr fontId="2" type="noConversion"/>
  </si>
  <si>
    <t>中华人民共和国</t>
    <phoneticPr fontId="2" type="noConversion"/>
  </si>
  <si>
    <t>报告年度所属期间：2016年01月01日至2016年12月31日</t>
    <phoneticPr fontId="2" type="noConversion"/>
  </si>
  <si>
    <t xml:space="preserve">法定代表人（签章）:  XXX               2017年 5月 25日   </t>
    <phoneticPr fontId="4" type="noConversion"/>
  </si>
  <si>
    <t xml:space="preserve">        纳税人名称：</t>
    <phoneticPr fontId="2" type="noConversion"/>
  </si>
  <si>
    <t xml:space="preserve">        纳税人识别号： </t>
    <phoneticPr fontId="2" type="noConversion"/>
  </si>
  <si>
    <t>91320001234567890A</t>
    <phoneticPr fontId="2" type="noConversion"/>
  </si>
  <si>
    <t>南京市</t>
    <phoneticPr fontId="2" type="noConversion"/>
  </si>
  <si>
    <t>南京市鼓楼区国家税务局</t>
    <phoneticPr fontId="2" type="noConversion"/>
  </si>
  <si>
    <t>其他有限责任公司</t>
    <phoneticPr fontId="2" type="noConversion"/>
  </si>
  <si>
    <r>
      <t>X</t>
    </r>
    <r>
      <rPr>
        <sz val="10"/>
        <color indexed="8"/>
        <rFont val="宋体"/>
        <family val="3"/>
        <charset val="134"/>
      </rPr>
      <t>XX</t>
    </r>
    <phoneticPr fontId="2" type="noConversion"/>
  </si>
  <si>
    <r>
      <t>企业会计准则(一般企业√　 银行□ 　 证券□　 保险□　 担保□)
小企业会计准则□　企业会计制度□　事业单位会计准则</t>
    </r>
    <r>
      <rPr>
        <sz val="10"/>
        <color indexed="8"/>
        <rFont val="宋体"/>
        <family val="3"/>
        <charset val="134"/>
      </rPr>
      <t>(事业单位会计制度□  科学事业单位会计制度□  医院会计制度□  高等学校会计制度□  中小学校会计制度□  彩票机构会计制度□ )　民间非营利组织会计制度□　　村集体经济组织会计制度□　　农民专业合作社财务会计制度（试行）□  其他□</t>
    </r>
    <phoneticPr fontId="2" type="noConversion"/>
  </si>
  <si>
    <t>是√　否□</t>
    <phoneticPr fontId="2" type="noConversion"/>
  </si>
  <si>
    <t>中国</t>
    <phoneticPr fontId="2" type="noConversion"/>
  </si>
  <si>
    <t>主体文档√　本地文档√　特殊事项文档□　无□</t>
    <phoneticPr fontId="2" type="noConversion"/>
  </si>
  <si>
    <t>BB（中国）有限公司</t>
    <phoneticPr fontId="2" type="noConversion"/>
  </si>
  <si>
    <r>
      <t>9132000123456789</t>
    </r>
    <r>
      <rPr>
        <sz val="10"/>
        <color indexed="8"/>
        <rFont val="宋体"/>
        <family val="3"/>
        <charset val="134"/>
      </rPr>
      <t>A</t>
    </r>
    <r>
      <rPr>
        <sz val="10"/>
        <color indexed="8"/>
        <rFont val="宋体"/>
        <family val="3"/>
        <charset val="134"/>
      </rPr>
      <t>A</t>
    </r>
    <phoneticPr fontId="2" type="noConversion"/>
  </si>
  <si>
    <t>9132000123456789BB</t>
    <phoneticPr fontId="2" type="noConversion"/>
  </si>
  <si>
    <r>
      <t>H</t>
    </r>
    <r>
      <rPr>
        <sz val="10"/>
        <color indexed="8"/>
        <rFont val="宋体"/>
        <family val="3"/>
        <charset val="134"/>
      </rPr>
      <t>K00001</t>
    </r>
    <phoneticPr fontId="2" type="noConversion"/>
  </si>
  <si>
    <r>
      <t>S</t>
    </r>
    <r>
      <rPr>
        <sz val="10"/>
        <color indexed="8"/>
        <rFont val="宋体"/>
        <family val="3"/>
        <charset val="134"/>
      </rPr>
      <t>G00001</t>
    </r>
    <phoneticPr fontId="2" type="noConversion"/>
  </si>
  <si>
    <r>
      <t>U</t>
    </r>
    <r>
      <rPr>
        <sz val="10"/>
        <color indexed="8"/>
        <rFont val="宋体"/>
        <family val="3"/>
        <charset val="134"/>
      </rPr>
      <t>S00001</t>
    </r>
    <phoneticPr fontId="2" type="noConversion"/>
  </si>
  <si>
    <t>91320001234567890B</t>
    <phoneticPr fontId="2" type="noConversion"/>
  </si>
  <si>
    <t>91320001234567890C</t>
    <phoneticPr fontId="2" type="noConversion"/>
  </si>
  <si>
    <t>91320001234567890D</t>
    <phoneticPr fontId="2" type="noConversion"/>
  </si>
  <si>
    <t>AA（中国）有限公司</t>
    <phoneticPr fontId="2" type="noConversion"/>
  </si>
  <si>
    <t>中国XX集团有限公司</t>
    <phoneticPr fontId="2" type="noConversion"/>
  </si>
  <si>
    <t>中国XXA有限公司</t>
    <phoneticPr fontId="2" type="noConversion"/>
  </si>
  <si>
    <t>中国XXB有限公司</t>
  </si>
  <si>
    <t>中国XXB有限公司</t>
    <phoneticPr fontId="2" type="noConversion"/>
  </si>
  <si>
    <t>中国XXC有限公司</t>
    <phoneticPr fontId="2" type="noConversion"/>
  </si>
  <si>
    <t>企业法人</t>
    <phoneticPr fontId="2" type="noConversion"/>
  </si>
  <si>
    <t>中国XXA有限公司</t>
    <phoneticPr fontId="2" type="noConversion"/>
  </si>
  <si>
    <t>美国</t>
  </si>
  <si>
    <t>美国</t>
    <phoneticPr fontId="2" type="noConversion"/>
  </si>
  <si>
    <t>日本</t>
    <phoneticPr fontId="2" type="noConversion"/>
  </si>
  <si>
    <t>新加坡</t>
    <phoneticPr fontId="2" type="noConversion"/>
  </si>
  <si>
    <t>香港</t>
    <phoneticPr fontId="2" type="noConversion"/>
  </si>
  <si>
    <t>中国</t>
    <phoneticPr fontId="2" type="noConversion"/>
  </si>
  <si>
    <t>日本</t>
    <phoneticPr fontId="2" type="noConversion"/>
  </si>
  <si>
    <t>新加坡</t>
    <phoneticPr fontId="2" type="noConversion"/>
  </si>
  <si>
    <t>香港</t>
    <phoneticPr fontId="2" type="noConversion"/>
  </si>
  <si>
    <t>√</t>
  </si>
  <si>
    <r>
      <t>2</t>
    </r>
    <r>
      <rPr>
        <sz val="10"/>
        <color indexed="8"/>
        <rFont val="宋体"/>
        <family val="3"/>
        <charset val="134"/>
      </rPr>
      <t>016.1.1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</si>
  <si>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016.12.31</t>
    </r>
    <phoneticPr fontId="2" type="noConversion"/>
  </si>
  <si>
    <t xml:space="preserve">XX Corporation of America </t>
    <phoneticPr fontId="2" type="noConversion"/>
  </si>
  <si>
    <t xml:space="preserve">XX Corporation of Japan </t>
    <phoneticPr fontId="2" type="noConversion"/>
  </si>
  <si>
    <t xml:space="preserve">XX Corporation of Singapore </t>
    <phoneticPr fontId="2" type="noConversion"/>
  </si>
  <si>
    <t xml:space="preserve">XX Corporation of HongKong </t>
    <phoneticPr fontId="2" type="noConversion"/>
  </si>
  <si>
    <t xml:space="preserve">XX Corporation of Maylasia </t>
    <phoneticPr fontId="2" type="noConversion"/>
  </si>
  <si>
    <t>MY00001</t>
    <phoneticPr fontId="2" type="noConversion"/>
  </si>
  <si>
    <t>马来西亚</t>
    <phoneticPr fontId="2" type="noConversion"/>
  </si>
  <si>
    <t>专利权、商标权</t>
    <phoneticPr fontId="2" type="noConversion"/>
  </si>
  <si>
    <t>信用贷款</t>
    <phoneticPr fontId="2" type="noConversion"/>
  </si>
  <si>
    <t>中国XXB有限公司</t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</si>
  <si>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016.12.31</t>
    </r>
    <phoneticPr fontId="2" type="noConversion"/>
  </si>
  <si>
    <t xml:space="preserve">XX Corporation of America </t>
    <phoneticPr fontId="2" type="noConversion"/>
  </si>
  <si>
    <t>美国</t>
    <phoneticPr fontId="2" type="noConversion"/>
  </si>
  <si>
    <t>US00001</t>
    <phoneticPr fontId="2" type="noConversion"/>
  </si>
  <si>
    <r>
      <t>J</t>
    </r>
    <r>
      <rPr>
        <sz val="10"/>
        <color indexed="8"/>
        <rFont val="宋体"/>
        <family val="3"/>
        <charset val="134"/>
      </rPr>
      <t>P00001</t>
    </r>
    <phoneticPr fontId="2" type="noConversion"/>
  </si>
  <si>
    <t>JP00001</t>
    <phoneticPr fontId="2" type="noConversion"/>
  </si>
  <si>
    <t xml:space="preserve">XX Corporation of HongKong </t>
    <phoneticPr fontId="2" type="noConversion"/>
  </si>
  <si>
    <t>香港</t>
    <phoneticPr fontId="2" type="noConversion"/>
  </si>
  <si>
    <t>HK00001</t>
    <phoneticPr fontId="2" type="noConversion"/>
  </si>
  <si>
    <r>
      <t>S</t>
    </r>
    <r>
      <rPr>
        <sz val="10"/>
        <color indexed="8"/>
        <rFont val="宋体"/>
        <family val="3"/>
        <charset val="134"/>
      </rPr>
      <t>G00001</t>
    </r>
    <phoneticPr fontId="2" type="noConversion"/>
  </si>
  <si>
    <r>
      <t>M</t>
    </r>
    <r>
      <rPr>
        <sz val="10"/>
        <color indexed="8"/>
        <rFont val="宋体"/>
        <family val="3"/>
        <charset val="134"/>
      </rPr>
      <t>Y00001</t>
    </r>
    <phoneticPr fontId="2" type="noConversion"/>
  </si>
  <si>
    <t>马来西亚</t>
    <phoneticPr fontId="2" type="noConversion"/>
  </si>
  <si>
    <t>马来西亚</t>
    <phoneticPr fontId="2" type="noConversion"/>
  </si>
  <si>
    <t xml:space="preserve">Maylasia </t>
  </si>
  <si>
    <t xml:space="preserve">America </t>
  </si>
  <si>
    <t xml:space="preserve">Japan </t>
  </si>
  <si>
    <t xml:space="preserve">Singapore </t>
  </si>
  <si>
    <t>HongKong</t>
  </si>
  <si>
    <t>China</t>
    <phoneticPr fontId="2" type="noConversion"/>
  </si>
  <si>
    <t>XX Corporation of China  A</t>
    <phoneticPr fontId="2" type="noConversion"/>
  </si>
  <si>
    <t>XX Corporation of China  B</t>
    <phoneticPr fontId="2" type="noConversion"/>
  </si>
  <si>
    <t>XX Corporation of China  C</t>
    <phoneticPr fontId="2" type="noConversion"/>
  </si>
  <si>
    <t>会计年度：2016年1月1日至2016年12月31日</t>
    <phoneticPr fontId="2" type="noConversion"/>
  </si>
  <si>
    <t>American</t>
    <phoneticPr fontId="2" type="noConversion"/>
  </si>
  <si>
    <t>Japan</t>
    <phoneticPr fontId="2" type="noConversion"/>
  </si>
  <si>
    <t>HongKong</t>
    <phoneticPr fontId="2" type="noConversion"/>
  </si>
  <si>
    <t xml:space="preserve">Singapore </t>
    <phoneticPr fontId="2" type="noConversion"/>
  </si>
  <si>
    <t xml:space="preserve">Singapore </t>
    <phoneticPr fontId="2" type="noConversion"/>
  </si>
  <si>
    <t>无</t>
    <phoneticPr fontId="2" type="noConversion"/>
  </si>
  <si>
    <t>XX China Group Ltd</t>
    <phoneticPr fontId="2" type="noConversion"/>
  </si>
  <si>
    <t xml:space="preserve">会计主管：XXX   </t>
    <phoneticPr fontId="2" type="noConversion"/>
  </si>
  <si>
    <t xml:space="preserve">  受理人：</t>
    <phoneticPr fontId="4" type="noConversion"/>
  </si>
  <si>
    <t>填表日期：  2017年5月15日</t>
    <phoneticPr fontId="4" type="noConversion"/>
  </si>
  <si>
    <t>总经理室</t>
  </si>
  <si>
    <t>总经理室</t>
    <phoneticPr fontId="2" type="noConversion"/>
  </si>
  <si>
    <t>人事部</t>
    <phoneticPr fontId="2" type="noConversion"/>
  </si>
  <si>
    <t>财务部</t>
    <phoneticPr fontId="2" type="noConversion"/>
  </si>
  <si>
    <t>财务总监</t>
    <phoneticPr fontId="2" type="noConversion"/>
  </si>
  <si>
    <t>销售总监</t>
    <phoneticPr fontId="2" type="noConversion"/>
  </si>
  <si>
    <r>
      <t>序号：0</t>
    </r>
    <r>
      <rPr>
        <b/>
        <sz val="10"/>
        <color indexed="8"/>
        <rFont val="宋体"/>
        <family val="3"/>
        <charset val="134"/>
      </rPr>
      <t>2</t>
    </r>
    <phoneticPr fontId="2" type="noConversion"/>
  </si>
  <si>
    <r>
      <t>序号：0</t>
    </r>
    <r>
      <rPr>
        <b/>
        <sz val="10"/>
        <color indexed="8"/>
        <rFont val="宋体"/>
        <family val="3"/>
        <charset val="134"/>
      </rPr>
      <t>3</t>
    </r>
    <phoneticPr fontId="2" type="noConversion"/>
  </si>
  <si>
    <r>
      <t>序号：0</t>
    </r>
    <r>
      <rPr>
        <b/>
        <sz val="10"/>
        <color indexed="8"/>
        <rFont val="宋体"/>
        <family val="3"/>
        <charset val="134"/>
      </rPr>
      <t>4</t>
    </r>
    <phoneticPr fontId="2" type="noConversion"/>
  </si>
  <si>
    <r>
      <t>序号：0</t>
    </r>
    <r>
      <rPr>
        <b/>
        <sz val="10"/>
        <color indexed="8"/>
        <rFont val="宋体"/>
        <family val="3"/>
        <charset val="134"/>
      </rPr>
      <t>5</t>
    </r>
    <phoneticPr fontId="2" type="noConversion"/>
  </si>
  <si>
    <t>离岸所得不征税</t>
    <phoneticPr fontId="2" type="noConversion"/>
  </si>
  <si>
    <t>美元</t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</si>
  <si>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016.4.1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</si>
  <si>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017.3.31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</si>
  <si>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015.10.1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</si>
  <si>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016.9.30</t>
    </r>
    <phoneticPr fontId="2" type="noConversion"/>
  </si>
  <si>
    <r>
      <t>陈X</t>
    </r>
    <r>
      <rPr>
        <sz val="10"/>
        <color indexed="8"/>
        <rFont val="宋体"/>
        <family val="3"/>
        <charset val="134"/>
      </rPr>
      <t>X</t>
    </r>
    <phoneticPr fontId="2" type="noConversion"/>
  </si>
  <si>
    <r>
      <t>王X</t>
    </r>
    <r>
      <rPr>
        <sz val="10"/>
        <color indexed="8"/>
        <rFont val="宋体"/>
        <family val="3"/>
        <charset val="134"/>
      </rPr>
      <t>X</t>
    </r>
    <phoneticPr fontId="2" type="noConversion"/>
  </si>
  <si>
    <t>中国</t>
    <phoneticPr fontId="2" type="noConversion"/>
  </si>
  <si>
    <t>身份证</t>
    <phoneticPr fontId="2" type="noConversion"/>
  </si>
  <si>
    <t>3200000000000000</t>
    <phoneticPr fontId="2" type="noConversion"/>
  </si>
  <si>
    <t>3200000000000001</t>
    <phoneticPr fontId="2" type="noConversion"/>
  </si>
  <si>
    <t>中国</t>
    <phoneticPr fontId="2" type="noConversion"/>
  </si>
  <si>
    <t>身份证</t>
    <phoneticPr fontId="2" type="noConversion"/>
  </si>
  <si>
    <t>AA（中国）有限公司</t>
  </si>
  <si>
    <t>BB（中国）有限公司</t>
  </si>
  <si>
    <t>销售部</t>
    <phoneticPr fontId="2" type="noConversion"/>
  </si>
  <si>
    <t>生产部</t>
    <phoneticPr fontId="2" type="noConversion"/>
  </si>
  <si>
    <t>主要负责企业人事</t>
    <phoneticPr fontId="2" type="noConversion"/>
  </si>
  <si>
    <t>全面负责企业各方面事项</t>
    <phoneticPr fontId="2" type="noConversion"/>
  </si>
  <si>
    <t>主要负责企业销售</t>
    <phoneticPr fontId="2" type="noConversion"/>
  </si>
  <si>
    <t>主要负责企业生产</t>
    <phoneticPr fontId="2" type="noConversion"/>
  </si>
  <si>
    <t>主要负责企业财务</t>
    <phoneticPr fontId="2" type="noConversion"/>
  </si>
  <si>
    <t>董事会</t>
    <phoneticPr fontId="2" type="noConversion"/>
  </si>
  <si>
    <t>空调系列产品、空调配套产品及零配件、普通机械、电器机械及器材、交通运输设备、停车设备、电子产品、通信设备等</t>
    <phoneticPr fontId="2" type="noConversion"/>
  </si>
  <si>
    <t>空调及配件制造</t>
    <phoneticPr fontId="2" type="noConversion"/>
  </si>
  <si>
    <t>加利福尼亚州旧金山福尔大街333号</t>
    <phoneticPr fontId="2" type="noConversion"/>
  </si>
  <si>
    <t>加利福尼亚州旧金山福尔大街334号</t>
  </si>
  <si>
    <t>空调系列产品、空调配套产品及零配件、普通机械、电器机械及器材、交通运输设备、停车设备、电子产品、通信设备等</t>
    <phoneticPr fontId="2" type="noConversion"/>
  </si>
  <si>
    <t>空调系列产品、空调配套产品及零配件、普通机械、电器机械及器材、交通运输设备、停车设备、电子产品、通信设备等</t>
    <phoneticPr fontId="2" type="noConversion"/>
  </si>
  <si>
    <t>公司所得税</t>
    <phoneticPr fontId="2" type="noConversion"/>
  </si>
  <si>
    <t>美元</t>
    <phoneticPr fontId="2" type="noConversion"/>
  </si>
  <si>
    <r>
      <t>X</t>
    </r>
    <r>
      <rPr>
        <sz val="10"/>
        <color indexed="8"/>
        <rFont val="宋体"/>
        <family val="3"/>
        <charset val="134"/>
      </rPr>
      <t>XX</t>
    </r>
    <phoneticPr fontId="2" type="noConversion"/>
  </si>
  <si>
    <r>
      <t>X</t>
    </r>
    <r>
      <rPr>
        <sz val="10"/>
        <color indexed="8"/>
        <rFont val="宋体"/>
        <family val="3"/>
        <charset val="134"/>
      </rPr>
      <t>XXXXXXXXXXXXXXXXXXXXXXXX</t>
    </r>
    <phoneticPr fontId="2" type="noConversion"/>
  </si>
  <si>
    <t>是√　　否□</t>
    <phoneticPr fontId="2" type="noConversion"/>
  </si>
  <si>
    <t>是√　　　否□</t>
    <phoneticPr fontId="2" type="noConversion"/>
  </si>
  <si>
    <t>是□　否√　</t>
    <phoneticPr fontId="2" type="noConversion"/>
  </si>
  <si>
    <t>1-17-11，Nambanaka，Naniwa-ku</t>
    <phoneticPr fontId="2" type="noConversion"/>
  </si>
  <si>
    <t>法人税</t>
    <phoneticPr fontId="2" type="noConversion"/>
  </si>
  <si>
    <t>日元</t>
    <phoneticPr fontId="2" type="noConversion"/>
  </si>
  <si>
    <t>日元</t>
    <phoneticPr fontId="2" type="noConversion"/>
  </si>
  <si>
    <r>
      <t>X</t>
    </r>
    <r>
      <rPr>
        <sz val="10"/>
        <color indexed="8"/>
        <rFont val="宋体"/>
        <family val="3"/>
        <charset val="134"/>
      </rPr>
      <t>XXXXXXXXXXXXXXXXXXXXXX</t>
    </r>
    <phoneticPr fontId="2" type="noConversion"/>
  </si>
  <si>
    <t>是√　否□</t>
    <phoneticPr fontId="2" type="noConversion"/>
  </si>
  <si>
    <t>是□　否√</t>
    <phoneticPr fontId="2" type="noConversion"/>
  </si>
  <si>
    <t>是√　　否□</t>
    <phoneticPr fontId="2" type="noConversion"/>
  </si>
  <si>
    <r>
      <rPr>
        <sz val="10"/>
        <color indexed="8"/>
        <rFont val="宋体"/>
        <family val="3"/>
        <charset val="134"/>
      </rPr>
      <t>铜锣湾永兴街</t>
    </r>
    <r>
      <rPr>
        <sz val="10"/>
        <color indexed="8"/>
        <rFont val="Times New Roman"/>
        <family val="1"/>
      </rPr>
      <t>8A</t>
    </r>
    <phoneticPr fontId="2" type="noConversion"/>
  </si>
  <si>
    <t>利得税</t>
    <phoneticPr fontId="2" type="noConversion"/>
  </si>
  <si>
    <t>港币</t>
    <phoneticPr fontId="2" type="noConversion"/>
  </si>
  <si>
    <t>是√　否□</t>
    <phoneticPr fontId="2" type="noConversion"/>
  </si>
  <si>
    <t>8 SenTosa Gateway</t>
    <phoneticPr fontId="2" type="noConversion"/>
  </si>
  <si>
    <t>公司所得税</t>
    <phoneticPr fontId="2" type="noConversion"/>
  </si>
  <si>
    <r>
      <t>X</t>
    </r>
    <r>
      <rPr>
        <sz val="10"/>
        <color indexed="8"/>
        <rFont val="宋体"/>
        <family val="3"/>
        <charset val="134"/>
      </rPr>
      <t>XXXXXXXXXXXXX</t>
    </r>
    <phoneticPr fontId="2" type="noConversion"/>
  </si>
  <si>
    <r>
      <t>No.1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Times New Roman"/>
        <family val="1"/>
      </rPr>
      <t>Jalan Singgah Mata 1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Times New Roman"/>
        <family val="1"/>
      </rPr>
      <t>Aisa City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</si>
  <si>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016.1.1</t>
    </r>
    <phoneticPr fontId="2" type="noConversion"/>
  </si>
  <si>
    <r>
      <t>2</t>
    </r>
    <r>
      <rPr>
        <sz val="10"/>
        <color indexed="8"/>
        <rFont val="宋体"/>
        <family val="3"/>
        <charset val="134"/>
      </rPr>
      <t>016.12.31</t>
    </r>
    <phoneticPr fontId="2" type="noConversion"/>
  </si>
  <si>
    <t>林吉特</t>
    <phoneticPr fontId="2" type="noConversion"/>
  </si>
  <si>
    <r>
      <t>X</t>
    </r>
    <r>
      <rPr>
        <sz val="10"/>
        <color indexed="8"/>
        <rFont val="宋体"/>
        <family val="3"/>
        <charset val="134"/>
      </rPr>
      <t>XXXXXXXXXXXXXXXX</t>
    </r>
    <phoneticPr fontId="2" type="noConversion"/>
  </si>
  <si>
    <t>林吉特</t>
    <phoneticPr fontId="2" type="noConversion"/>
  </si>
  <si>
    <t xml:space="preserve">Maylasia </t>
    <phoneticPr fontId="2" type="noConversion"/>
  </si>
  <si>
    <t>跨国企业集团名称：中国XX集团有限公司</t>
    <phoneticPr fontId="2" type="noConversion"/>
  </si>
  <si>
    <r>
      <t>Name of the MNE group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XX China Group Ltd</t>
    </r>
    <phoneticPr fontId="2" type="noConversion"/>
  </si>
  <si>
    <r>
      <t>Fiscal year concerned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2016.1.1-2016.12.31</t>
    </r>
    <phoneticPr fontId="2" type="noConversion"/>
  </si>
  <si>
    <r>
      <rPr>
        <sz val="10"/>
        <color indexed="8"/>
        <rFont val="Times New Roman"/>
        <family val="1"/>
      </rPr>
      <t>Fiscal year concerned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2016.1.1-2016.12.31</t>
    </r>
    <phoneticPr fontId="2" type="noConversion"/>
  </si>
  <si>
    <r>
      <t>Name of the MNE group</t>
    </r>
    <r>
      <rPr>
        <sz val="10"/>
        <color indexed="8"/>
        <rFont val="宋体"/>
        <family val="3"/>
        <charset val="134"/>
      </rPr>
      <t>：</t>
    </r>
    <r>
      <rPr>
        <sz val="10"/>
        <color indexed="8"/>
        <rFont val="Times New Roman"/>
        <family val="1"/>
      </rPr>
      <t>XX China Group Ltd</t>
    </r>
    <phoneticPr fontId="2" type="noConversion"/>
  </si>
  <si>
    <t>通用设备制造</t>
    <phoneticPr fontId="2" type="noConversion"/>
  </si>
  <si>
    <t>期间费用按照直接辨认原则，不能直接辨认的按照销售成本比例分摊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</si>
</sst>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-&quot;￥&quot;* #,##0_-;\-&quot;￥&quot;* #,##0_-;_-&quot;￥&quot;* &quot;-&quot;_-;_-@_-"/>
    <numFmt numFmtId="177" formatCode="#,##0.00_ "/>
    <numFmt numFmtId="178" formatCode="0.00_);[Red]\(0.00\)"/>
    <numFmt numFmtId="179" formatCode="0_ "/>
  </numFmts>
  <fonts count="60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6"/>
      <color indexed="8"/>
      <name val="黑体"/>
      <family val="3"/>
      <charset val="134"/>
    </font>
    <font>
      <vertAlign val="superscript"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7" fillId="0" borderId="0"/>
    <xf numFmtId="0" fontId="41" fillId="4" borderId="0" applyNumberFormat="0" applyBorder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0" fontId="46" fillId="16" borderId="5" applyNumberFormat="0" applyAlignment="0" applyProtection="0">
      <alignment vertical="center"/>
    </xf>
    <xf numFmtId="0" fontId="48" fillId="17" borderId="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36" fillId="23" borderId="9" applyNumberFormat="0" applyFont="0" applyAlignment="0" applyProtection="0">
      <alignment vertical="center"/>
    </xf>
  </cellStyleXfs>
  <cellXfs count="371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25" applyFont="1" applyBorder="1" applyAlignment="1">
      <alignment vertical="top" wrapText="1"/>
    </xf>
    <xf numFmtId="0" fontId="7" fillId="0" borderId="10" xfId="25" applyFont="1" applyBorder="1" applyAlignment="1">
      <alignment vertical="top" wrapText="1"/>
    </xf>
    <xf numFmtId="0" fontId="7" fillId="0" borderId="11" xfId="25" applyFont="1" applyBorder="1" applyAlignment="1">
      <alignment vertical="top" wrapText="1"/>
    </xf>
    <xf numFmtId="0" fontId="7" fillId="0" borderId="10" xfId="25" applyFont="1" applyBorder="1" applyAlignment="1">
      <alignment vertical="top"/>
    </xf>
    <xf numFmtId="0" fontId="7" fillId="0" borderId="0" xfId="25" applyFont="1" applyBorder="1" applyAlignment="1">
      <alignment horizontal="left" vertical="top"/>
    </xf>
    <xf numFmtId="0" fontId="7" fillId="0" borderId="11" xfId="25" applyFont="1" applyBorder="1" applyAlignment="1">
      <alignment horizontal="left" vertical="top"/>
    </xf>
    <xf numFmtId="0" fontId="7" fillId="0" borderId="0" xfId="25" applyFont="1" applyBorder="1" applyAlignment="1">
      <alignment horizontal="left" vertical="top" wrapText="1"/>
    </xf>
    <xf numFmtId="0" fontId="7" fillId="0" borderId="11" xfId="25" applyFont="1" applyBorder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7" fillId="0" borderId="11" xfId="25" applyFont="1" applyBorder="1" applyAlignment="1">
      <alignment vertical="top"/>
    </xf>
    <xf numFmtId="0" fontId="0" fillId="0" borderId="11" xfId="0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justify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21" fillId="0" borderId="0" xfId="0" applyFo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0" fillId="0" borderId="12" xfId="0" applyBorder="1">
      <alignment vertical="center"/>
    </xf>
    <xf numFmtId="0" fontId="24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justify" vertical="top" wrapText="1"/>
    </xf>
    <xf numFmtId="0" fontId="26" fillId="0" borderId="0" xfId="0" applyFont="1">
      <alignment vertical="center"/>
    </xf>
    <xf numFmtId="0" fontId="0" fillId="0" borderId="0" xfId="0" applyFill="1">
      <alignment vertical="center"/>
    </xf>
    <xf numFmtId="0" fontId="15" fillId="0" borderId="12" xfId="0" applyFont="1" applyFill="1" applyBorder="1" applyAlignment="1">
      <alignment horizontal="center" textRotation="90" wrapText="1"/>
    </xf>
    <xf numFmtId="0" fontId="17" fillId="0" borderId="12" xfId="0" applyFont="1" applyFill="1" applyBorder="1" applyAlignment="1">
      <alignment horizontal="center" textRotation="90" wrapText="1"/>
    </xf>
    <xf numFmtId="0" fontId="17" fillId="0" borderId="12" xfId="0" applyFont="1" applyBorder="1" applyAlignment="1">
      <alignment horizontal="justify" vertical="top" wrapText="1"/>
    </xf>
    <xf numFmtId="0" fontId="18" fillId="0" borderId="1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wrapText="1"/>
    </xf>
    <xf numFmtId="0" fontId="27" fillId="0" borderId="0" xfId="0" applyFont="1" applyFill="1" applyBorder="1" applyAlignment="1">
      <alignment horizontal="left"/>
    </xf>
    <xf numFmtId="0" fontId="22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21" fillId="0" borderId="12" xfId="0" applyFont="1" applyBorder="1">
      <alignment vertical="center"/>
    </xf>
    <xf numFmtId="0" fontId="18" fillId="0" borderId="12" xfId="0" applyFont="1" applyBorder="1" applyAlignment="1">
      <alignment horizontal="left"/>
    </xf>
    <xf numFmtId="0" fontId="18" fillId="0" borderId="12" xfId="0" applyFont="1" applyBorder="1" applyAlignment="1">
      <alignment vertical="center" wrapText="1"/>
    </xf>
    <xf numFmtId="49" fontId="22" fillId="0" borderId="1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0" fontId="30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9" fontId="32" fillId="0" borderId="12" xfId="0" applyNumberFormat="1" applyFont="1" applyBorder="1" applyAlignment="1">
      <alignment horizontal="center" vertical="center"/>
    </xf>
    <xf numFmtId="0" fontId="33" fillId="0" borderId="12" xfId="0" applyFont="1" applyFill="1" applyBorder="1" applyAlignment="1">
      <alignment horizontal="justify" vertical="center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0" xfId="0" applyFont="1" applyBorder="1">
      <alignment vertical="center"/>
    </xf>
    <xf numFmtId="0" fontId="0" fillId="0" borderId="0" xfId="0" applyBorder="1">
      <alignment vertical="center"/>
    </xf>
    <xf numFmtId="0" fontId="30" fillId="0" borderId="12" xfId="0" applyFont="1" applyBorder="1" applyAlignment="1">
      <alignment vertical="center"/>
    </xf>
    <xf numFmtId="0" fontId="30" fillId="0" borderId="15" xfId="0" applyFont="1" applyFill="1" applyBorder="1" applyAlignment="1">
      <alignment vertical="center"/>
    </xf>
    <xf numFmtId="0" fontId="30" fillId="0" borderId="12" xfId="0" applyFont="1" applyBorder="1" applyAlignment="1">
      <alignment vertical="center" wrapText="1"/>
    </xf>
    <xf numFmtId="0" fontId="18" fillId="0" borderId="1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center" vertical="top" textRotation="255" wrapText="1"/>
    </xf>
    <xf numFmtId="0" fontId="30" fillId="0" borderId="12" xfId="0" applyFont="1" applyFill="1" applyBorder="1" applyAlignment="1">
      <alignment horizontal="center" vertical="top" textRotation="255" wrapText="1"/>
    </xf>
    <xf numFmtId="0" fontId="53" fillId="0" borderId="0" xfId="0" applyFont="1" applyAlignment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5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top" wrapText="1"/>
    </xf>
    <xf numFmtId="0" fontId="14" fillId="0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6" fillId="0" borderId="12" xfId="0" applyFont="1" applyBorder="1" applyAlignment="1">
      <alignment vertical="center" wrapText="1"/>
    </xf>
    <xf numFmtId="0" fontId="56" fillId="0" borderId="12" xfId="0" applyFont="1" applyBorder="1" applyAlignment="1">
      <alignment horizontal="center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10" fontId="15" fillId="0" borderId="12" xfId="0" applyNumberFormat="1" applyFont="1" applyBorder="1" applyAlignment="1">
      <alignment horizontal="center" vertical="center" wrapText="1"/>
    </xf>
    <xf numFmtId="10" fontId="17" fillId="0" borderId="12" xfId="0" applyNumberFormat="1" applyFont="1" applyBorder="1" applyAlignment="1">
      <alignment horizontal="center" vertical="center" wrapText="1"/>
    </xf>
    <xf numFmtId="10" fontId="32" fillId="0" borderId="12" xfId="0" applyNumberFormat="1" applyFont="1" applyBorder="1" applyAlignment="1">
      <alignment horizontal="center" vertical="center"/>
    </xf>
    <xf numFmtId="10" fontId="0" fillId="0" borderId="0" xfId="0" applyNumberFormat="1">
      <alignment vertical="center"/>
    </xf>
    <xf numFmtId="4" fontId="0" fillId="0" borderId="12" xfId="0" applyNumberFormat="1" applyBorder="1">
      <alignment vertical="center"/>
    </xf>
    <xf numFmtId="4" fontId="17" fillId="0" borderId="12" xfId="0" applyNumberFormat="1" applyFont="1" applyBorder="1" applyAlignment="1">
      <alignment horizontal="center" vertical="center" wrapText="1"/>
    </xf>
    <xf numFmtId="4" fontId="0" fillId="0" borderId="0" xfId="0" applyNumberFormat="1">
      <alignment vertical="center"/>
    </xf>
    <xf numFmtId="10" fontId="15" fillId="0" borderId="12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 wrapText="1"/>
    </xf>
    <xf numFmtId="0" fontId="58" fillId="0" borderId="12" xfId="0" applyFont="1" applyFill="1" applyBorder="1" applyAlignment="1">
      <alignment horizontal="center" vertical="center"/>
    </xf>
    <xf numFmtId="0" fontId="17" fillId="0" borderId="12" xfId="0" applyNumberFormat="1" applyFont="1" applyBorder="1" applyAlignment="1">
      <alignment horizontal="center" vertical="center" wrapText="1"/>
    </xf>
    <xf numFmtId="4" fontId="56" fillId="0" borderId="12" xfId="0" applyNumberFormat="1" applyFont="1" applyBorder="1" applyAlignment="1">
      <alignment horizontal="left"/>
    </xf>
    <xf numFmtId="0" fontId="56" fillId="0" borderId="12" xfId="0" applyFont="1" applyBorder="1">
      <alignment vertical="center"/>
    </xf>
    <xf numFmtId="0" fontId="21" fillId="0" borderId="12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0" fillId="0" borderId="21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58" fillId="24" borderId="12" xfId="0" applyFont="1" applyFill="1" applyBorder="1" applyAlignment="1">
      <alignment horizontal="center" vertical="center" wrapText="1"/>
    </xf>
    <xf numFmtId="0" fontId="59" fillId="24" borderId="0" xfId="0" applyFont="1" applyFill="1">
      <alignment vertical="center"/>
    </xf>
    <xf numFmtId="4" fontId="22" fillId="0" borderId="12" xfId="0" applyNumberFormat="1" applyFont="1" applyBorder="1">
      <alignment vertical="center"/>
    </xf>
    <xf numFmtId="0" fontId="14" fillId="0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4" fontId="17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56" fillId="25" borderId="12" xfId="0" applyFont="1" applyFill="1" applyBorder="1" applyAlignment="1">
      <alignment vertical="center" wrapText="1"/>
    </xf>
    <xf numFmtId="0" fontId="18" fillId="25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2" xfId="0" applyFont="1" applyBorder="1">
      <alignment vertical="center"/>
    </xf>
    <xf numFmtId="177" fontId="17" fillId="0" borderId="12" xfId="0" applyNumberFormat="1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9" fontId="18" fillId="0" borderId="12" xfId="0" applyNumberFormat="1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177" fontId="15" fillId="0" borderId="12" xfId="0" applyNumberFormat="1" applyFont="1" applyBorder="1" applyAlignment="1">
      <alignment horizontal="left" vertical="center"/>
    </xf>
    <xf numFmtId="177" fontId="15" fillId="0" borderId="12" xfId="0" applyNumberFormat="1" applyFont="1" applyBorder="1">
      <alignment vertical="center"/>
    </xf>
    <xf numFmtId="177" fontId="15" fillId="0" borderId="12" xfId="0" applyNumberFormat="1" applyFont="1" applyBorder="1" applyAlignment="1">
      <alignment vertical="center"/>
    </xf>
    <xf numFmtId="177" fontId="17" fillId="0" borderId="12" xfId="0" applyNumberFormat="1" applyFont="1" applyBorder="1" applyAlignment="1">
      <alignment horizontal="justify" vertical="top" wrapText="1"/>
    </xf>
    <xf numFmtId="179" fontId="17" fillId="0" borderId="12" xfId="0" applyNumberFormat="1" applyFont="1" applyBorder="1" applyAlignment="1">
      <alignment horizontal="justify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17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7" fillId="0" borderId="17" xfId="25" applyFont="1" applyBorder="1" applyAlignment="1">
      <alignment horizontal="left" vertical="top"/>
    </xf>
    <xf numFmtId="0" fontId="7" fillId="0" borderId="18" xfId="25" applyFont="1" applyBorder="1" applyAlignment="1">
      <alignment horizontal="left" vertical="top"/>
    </xf>
    <xf numFmtId="0" fontId="7" fillId="0" borderId="19" xfId="25" applyFont="1" applyBorder="1" applyAlignment="1">
      <alignment horizontal="left" vertical="top"/>
    </xf>
    <xf numFmtId="0" fontId="7" fillId="0" borderId="10" xfId="25" applyFont="1" applyBorder="1" applyAlignment="1">
      <alignment horizontal="left" vertical="top"/>
    </xf>
    <xf numFmtId="0" fontId="7" fillId="0" borderId="0" xfId="25" applyFont="1" applyBorder="1" applyAlignment="1">
      <alignment horizontal="left" vertical="top"/>
    </xf>
    <xf numFmtId="0" fontId="7" fillId="0" borderId="11" xfId="25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7" fillId="0" borderId="10" xfId="25" applyFont="1" applyBorder="1" applyAlignment="1">
      <alignment vertical="top" wrapText="1"/>
    </xf>
    <xf numFmtId="0" fontId="7" fillId="0" borderId="0" xfId="25" applyFont="1" applyBorder="1" applyAlignment="1">
      <alignment vertical="top" wrapText="1"/>
    </xf>
    <xf numFmtId="0" fontId="7" fillId="0" borderId="11" xfId="25" applyFont="1" applyBorder="1" applyAlignment="1">
      <alignment vertical="top" wrapText="1"/>
    </xf>
    <xf numFmtId="0" fontId="7" fillId="0" borderId="10" xfId="25" applyFont="1" applyBorder="1" applyAlignment="1">
      <alignment horizontal="left" vertical="top" wrapText="1"/>
    </xf>
    <xf numFmtId="0" fontId="7" fillId="0" borderId="0" xfId="25" applyFont="1" applyBorder="1" applyAlignment="1">
      <alignment horizontal="left" vertical="top" wrapText="1"/>
    </xf>
    <xf numFmtId="0" fontId="7" fillId="0" borderId="11" xfId="25" applyFont="1" applyBorder="1" applyAlignment="1">
      <alignment horizontal="left" vertical="top" wrapText="1"/>
    </xf>
    <xf numFmtId="0" fontId="7" fillId="0" borderId="20" xfId="25" applyFont="1" applyBorder="1" applyAlignment="1">
      <alignment vertical="top"/>
    </xf>
    <xf numFmtId="0" fontId="7" fillId="0" borderId="21" xfId="25" applyFont="1" applyBorder="1" applyAlignment="1">
      <alignment vertical="top"/>
    </xf>
    <xf numFmtId="0" fontId="7" fillId="0" borderId="16" xfId="25" applyFont="1" applyBorder="1" applyAlignment="1">
      <alignment vertical="top"/>
    </xf>
    <xf numFmtId="0" fontId="7" fillId="0" borderId="20" xfId="25" applyFont="1" applyBorder="1" applyAlignment="1">
      <alignment horizontal="left" vertical="top"/>
    </xf>
    <xf numFmtId="0" fontId="7" fillId="0" borderId="21" xfId="25" applyFont="1" applyBorder="1" applyAlignment="1">
      <alignment horizontal="left" vertical="top"/>
    </xf>
    <xf numFmtId="0" fontId="7" fillId="0" borderId="16" xfId="25" applyFont="1" applyBorder="1" applyAlignment="1">
      <alignment horizontal="left" vertical="top"/>
    </xf>
    <xf numFmtId="0" fontId="7" fillId="0" borderId="20" xfId="25" applyFont="1" applyBorder="1" applyAlignment="1">
      <alignment horizontal="left" vertical="top" wrapText="1"/>
    </xf>
    <xf numFmtId="0" fontId="7" fillId="0" borderId="21" xfId="25" applyFont="1" applyBorder="1" applyAlignment="1">
      <alignment horizontal="left" vertical="top" wrapText="1"/>
    </xf>
    <xf numFmtId="0" fontId="7" fillId="0" borderId="16" xfId="25" applyFont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5" fillId="25" borderId="12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56" fillId="25" borderId="12" xfId="0" applyFont="1" applyFill="1" applyBorder="1" applyAlignment="1">
      <alignment horizontal="center" vertical="center" wrapText="1"/>
    </xf>
    <xf numFmtId="0" fontId="56" fillId="25" borderId="22" xfId="0" applyFont="1" applyFill="1" applyBorder="1" applyAlignment="1">
      <alignment horizontal="left" vertical="center"/>
    </xf>
    <xf numFmtId="0" fontId="56" fillId="25" borderId="24" xfId="0" applyFont="1" applyFill="1" applyBorder="1" applyAlignment="1">
      <alignment horizontal="left" vertical="center"/>
    </xf>
    <xf numFmtId="14" fontId="18" fillId="25" borderId="12" xfId="0" applyNumberFormat="1" applyFont="1" applyFill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9" fontId="15" fillId="25" borderId="12" xfId="0" applyNumberFormat="1" applyFont="1" applyFill="1" applyBorder="1" applyAlignment="1">
      <alignment horizontal="center" vertical="center" wrapText="1"/>
    </xf>
    <xf numFmtId="0" fontId="15" fillId="25" borderId="12" xfId="0" quotePrefix="1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49" fontId="15" fillId="25" borderId="12" xfId="0" applyNumberFormat="1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176" fontId="22" fillId="0" borderId="12" xfId="28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7" fontId="17" fillId="0" borderId="12" xfId="0" applyNumberFormat="1" applyFont="1" applyBorder="1" applyAlignment="1">
      <alignment horizontal="center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/>
    </xf>
    <xf numFmtId="0" fontId="31" fillId="0" borderId="23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178" fontId="17" fillId="0" borderId="22" xfId="0" applyNumberFormat="1" applyFont="1" applyBorder="1" applyAlignment="1">
      <alignment horizontal="center" vertical="center" wrapText="1"/>
    </xf>
    <xf numFmtId="178" fontId="17" fillId="0" borderId="24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9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30" fillId="0" borderId="23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2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19" fillId="0" borderId="21" xfId="0" applyFont="1" applyBorder="1" applyAlignment="1">
      <alignment horizontal="left" vertical="center"/>
    </xf>
    <xf numFmtId="0" fontId="30" fillId="0" borderId="24" xfId="0" applyFont="1" applyBorder="1" applyAlignment="1">
      <alignment horizontal="left" vertical="center" wrapText="1"/>
    </xf>
    <xf numFmtId="0" fontId="56" fillId="0" borderId="23" xfId="0" quotePrefix="1" applyFont="1" applyBorder="1" applyAlignment="1">
      <alignment horizontal="center" vertical="center" wrapText="1"/>
    </xf>
    <xf numFmtId="0" fontId="56" fillId="0" borderId="24" xfId="0" quotePrefix="1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left" vertical="center" wrapText="1"/>
    </xf>
    <xf numFmtId="0" fontId="15" fillId="25" borderId="22" xfId="0" applyFont="1" applyFill="1" applyBorder="1" applyAlignment="1">
      <alignment horizontal="center" vertical="center" wrapText="1"/>
    </xf>
    <xf numFmtId="0" fontId="18" fillId="25" borderId="23" xfId="0" applyFont="1" applyFill="1" applyBorder="1" applyAlignment="1">
      <alignment horizontal="center" vertical="center" wrapText="1"/>
    </xf>
    <xf numFmtId="0" fontId="18" fillId="25" borderId="24" xfId="0" applyFont="1" applyFill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 wrapText="1"/>
    </xf>
    <xf numFmtId="10" fontId="15" fillId="0" borderId="1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10" fontId="15" fillId="0" borderId="13" xfId="0" applyNumberFormat="1" applyFont="1" applyBorder="1" applyAlignment="1">
      <alignment horizontal="center" vertical="center" wrapText="1"/>
    </xf>
    <xf numFmtId="10" fontId="15" fillId="0" borderId="14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4" xfId="0" applyBorder="1">
      <alignment vertical="center"/>
    </xf>
    <xf numFmtId="0" fontId="30" fillId="0" borderId="15" xfId="0" applyFont="1" applyBorder="1" applyAlignment="1">
      <alignment horizontal="center" vertical="center" wrapText="1"/>
    </xf>
    <xf numFmtId="4" fontId="22" fillId="0" borderId="22" xfId="0" applyNumberFormat="1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8" fillId="24" borderId="12" xfId="0" applyFont="1" applyFill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0" fillId="0" borderId="12" xfId="0" applyFill="1" applyBorder="1">
      <alignment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</cellXfs>
  <cellStyles count="44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主表2007-11-01" xfId="25"/>
    <cellStyle name="好" xfId="26" builtinId="26" customBuiltin="1"/>
    <cellStyle name="汇总" xfId="27" builtinId="25" customBuiltin="1"/>
    <cellStyle name="货币[0]" xfId="28" builtinId="7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适中" xfId="40" builtinId="28" customBuiltin="1"/>
    <cellStyle name="输出" xfId="41" builtinId="21" customBuiltin="1"/>
    <cellStyle name="输入" xfId="42" builtinId="20" customBuiltin="1"/>
    <cellStyle name="着色 1" xfId="34" builtinId="29" customBuiltin="1"/>
    <cellStyle name="着色 2" xfId="35" builtinId="33" customBuiltin="1"/>
    <cellStyle name="着色 3" xfId="36" builtinId="37" customBuiltin="1"/>
    <cellStyle name="着色 4" xfId="37" builtinId="41" customBuiltin="1"/>
    <cellStyle name="着色 5" xfId="38" builtinId="45" customBuiltin="1"/>
    <cellStyle name="着色 6" xfId="39" builtinId="49" customBuiltin="1"/>
    <cellStyle name="注释" xfId="4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41</xdr:row>
          <xdr:rowOff>66675</xdr:rowOff>
        </xdr:to>
        <xdr:sp macro="" textlink="">
          <xdr:nvSpPr>
            <xdr:cNvPr id="9217" name="Control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41</xdr:row>
          <xdr:rowOff>66675</xdr:rowOff>
        </xdr:to>
        <xdr:sp macro="" textlink="">
          <xdr:nvSpPr>
            <xdr:cNvPr id="9218" name="Control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K21" sqref="K21"/>
    </sheetView>
  </sheetViews>
  <sheetFormatPr defaultColWidth="8.875" defaultRowHeight="13.5"/>
  <cols>
    <col min="1" max="5" width="8.875" style="1" customWidth="1"/>
    <col min="6" max="6" width="10.75" style="1" customWidth="1"/>
    <col min="7" max="8" width="8.875" style="1" customWidth="1"/>
    <col min="9" max="9" width="12" style="1" customWidth="1"/>
    <col min="10" max="10" width="8.875" style="1"/>
    <col min="11" max="11" width="18" style="1" customWidth="1"/>
    <col min="12" max="16384" width="8.875" style="1"/>
  </cols>
  <sheetData>
    <row r="1" spans="1:14" ht="20.25" customHeight="1">
      <c r="A1" s="79" t="s">
        <v>457</v>
      </c>
    </row>
    <row r="2" spans="1:14" ht="20.25" customHeight="1"/>
    <row r="3" spans="1:14" s="3" customFormat="1" ht="27">
      <c r="A3" s="149" t="s">
        <v>8</v>
      </c>
      <c r="B3" s="149"/>
      <c r="C3" s="149"/>
      <c r="D3" s="149"/>
      <c r="E3" s="149"/>
      <c r="F3" s="149"/>
      <c r="G3" s="149"/>
      <c r="H3" s="149"/>
      <c r="I3" s="149"/>
      <c r="J3" s="2"/>
      <c r="K3" s="2"/>
      <c r="L3" s="2"/>
      <c r="M3" s="2"/>
      <c r="N3" s="2"/>
    </row>
    <row r="4" spans="1:14" s="3" customFormat="1" ht="20.25" customHeight="1">
      <c r="A4" s="150" t="s">
        <v>413</v>
      </c>
      <c r="B4" s="150"/>
      <c r="C4" s="150"/>
      <c r="D4" s="150"/>
      <c r="E4" s="150"/>
      <c r="F4" s="150"/>
      <c r="G4" s="150"/>
      <c r="H4" s="150"/>
      <c r="I4" s="150"/>
      <c r="J4" s="2"/>
      <c r="K4" s="2"/>
      <c r="L4" s="2"/>
      <c r="M4" s="2"/>
      <c r="N4" s="2"/>
    </row>
    <row r="5" spans="1:14" s="3" customFormat="1" ht="20.25" customHeight="1">
      <c r="A5" s="151"/>
      <c r="B5" s="151"/>
      <c r="C5" s="151"/>
      <c r="D5" s="151"/>
      <c r="E5" s="151"/>
      <c r="F5" s="151"/>
      <c r="G5" s="151"/>
      <c r="H5" s="151"/>
      <c r="I5" s="151"/>
      <c r="J5" s="2"/>
      <c r="K5" s="2"/>
      <c r="L5" s="2"/>
      <c r="M5" s="2"/>
      <c r="N5" s="2"/>
    </row>
    <row r="6" spans="1:14" ht="20.25" customHeight="1">
      <c r="A6" s="148" t="s">
        <v>524</v>
      </c>
      <c r="B6" s="148"/>
      <c r="C6" s="148"/>
      <c r="D6" s="148"/>
      <c r="E6" s="148"/>
      <c r="F6" s="148"/>
      <c r="G6" s="148"/>
      <c r="H6" s="148"/>
      <c r="I6" s="148"/>
      <c r="J6" s="4"/>
      <c r="K6" s="4"/>
      <c r="L6" s="5"/>
      <c r="M6" s="5"/>
      <c r="N6" s="5"/>
    </row>
    <row r="7" spans="1:14" ht="20.25" customHeight="1">
      <c r="A7" s="148"/>
      <c r="B7" s="148"/>
      <c r="C7" s="148"/>
      <c r="D7" s="148"/>
      <c r="E7" s="148"/>
      <c r="F7" s="148"/>
      <c r="G7" s="148"/>
      <c r="H7" s="148"/>
      <c r="I7" s="148"/>
      <c r="J7" s="4"/>
      <c r="K7" s="4"/>
      <c r="L7" s="5"/>
      <c r="M7" s="5"/>
      <c r="N7" s="5"/>
    </row>
    <row r="8" spans="1:14" ht="20.25" customHeight="1">
      <c r="A8" s="148"/>
      <c r="B8" s="148"/>
      <c r="C8" s="148"/>
      <c r="D8" s="148"/>
      <c r="E8" s="148"/>
      <c r="F8" s="148"/>
      <c r="G8" s="148"/>
      <c r="H8" s="148"/>
      <c r="I8" s="148"/>
      <c r="J8" s="4"/>
      <c r="K8" s="4"/>
      <c r="L8" s="5"/>
      <c r="M8" s="5"/>
      <c r="N8" s="5"/>
    </row>
    <row r="9" spans="1:14" ht="20.25" customHeight="1">
      <c r="A9" s="148" t="s">
        <v>527</v>
      </c>
      <c r="B9" s="148"/>
      <c r="C9" s="148"/>
      <c r="D9" s="148"/>
      <c r="E9" s="148" t="s">
        <v>528</v>
      </c>
      <c r="F9" s="148"/>
      <c r="G9" s="148"/>
      <c r="H9" s="148"/>
      <c r="I9" s="148"/>
      <c r="J9" s="4"/>
      <c r="K9" s="4"/>
      <c r="L9" s="6"/>
      <c r="M9" s="6"/>
      <c r="N9" s="6"/>
    </row>
    <row r="10" spans="1:14" ht="13.5" customHeight="1">
      <c r="A10" s="148"/>
      <c r="B10" s="148"/>
      <c r="C10" s="148"/>
      <c r="D10" s="148"/>
      <c r="E10" s="148"/>
      <c r="F10" s="148"/>
      <c r="G10" s="148"/>
      <c r="H10" s="148"/>
      <c r="I10" s="148"/>
      <c r="J10" s="4"/>
      <c r="K10" s="4"/>
      <c r="L10" s="6"/>
      <c r="M10" s="6"/>
      <c r="N10" s="6"/>
    </row>
    <row r="11" spans="1:14" ht="21" customHeight="1">
      <c r="A11" s="148" t="s">
        <v>526</v>
      </c>
      <c r="B11" s="148"/>
      <c r="C11" s="148"/>
      <c r="D11" s="148"/>
      <c r="E11" s="148" t="s">
        <v>547</v>
      </c>
      <c r="F11" s="148"/>
      <c r="G11" s="148"/>
      <c r="H11" s="148"/>
      <c r="I11" s="148"/>
      <c r="J11" s="4"/>
      <c r="K11" s="4"/>
      <c r="L11" s="6"/>
      <c r="M11" s="6"/>
      <c r="N11" s="6"/>
    </row>
    <row r="12" spans="1:14" ht="9.9499999999999993" customHeight="1">
      <c r="A12" s="7"/>
      <c r="B12" s="7"/>
      <c r="C12" s="7"/>
      <c r="D12" s="7"/>
      <c r="E12" s="7"/>
      <c r="F12" s="7"/>
      <c r="G12" s="7"/>
      <c r="H12" s="7"/>
      <c r="I12" s="7"/>
      <c r="J12" s="4"/>
      <c r="K12" s="4"/>
      <c r="L12" s="6"/>
      <c r="M12" s="6"/>
      <c r="N12" s="6"/>
    </row>
    <row r="13" spans="1:14" ht="20.25" customHeight="1">
      <c r="A13" s="164" t="s">
        <v>414</v>
      </c>
      <c r="B13" s="164"/>
      <c r="C13" s="164"/>
      <c r="D13" s="164"/>
      <c r="E13" s="164"/>
      <c r="F13" s="164"/>
      <c r="G13" s="164"/>
      <c r="H13" s="164"/>
      <c r="I13" s="164"/>
      <c r="J13" s="4"/>
      <c r="K13" s="4"/>
      <c r="L13" s="6"/>
      <c r="M13" s="6"/>
      <c r="N13" s="6"/>
    </row>
    <row r="14" spans="1:14" ht="20.25" customHeight="1">
      <c r="A14" s="7"/>
      <c r="B14" s="7"/>
      <c r="C14" s="7"/>
      <c r="D14" s="7"/>
      <c r="E14" s="7"/>
      <c r="F14" s="7"/>
      <c r="G14" s="7"/>
      <c r="H14" s="7"/>
      <c r="I14" s="7"/>
      <c r="J14" s="4"/>
      <c r="K14" s="4"/>
      <c r="L14" s="6"/>
      <c r="M14" s="6"/>
      <c r="N14" s="6"/>
    </row>
    <row r="15" spans="1:14" ht="20.25" customHeight="1">
      <c r="A15" s="7"/>
      <c r="B15" s="7"/>
      <c r="C15" s="7"/>
      <c r="D15" s="7"/>
      <c r="E15" s="7"/>
      <c r="F15" s="7"/>
      <c r="G15" s="7"/>
      <c r="H15" s="7"/>
      <c r="I15" s="7"/>
      <c r="J15" s="4"/>
      <c r="K15" s="4"/>
      <c r="L15" s="6"/>
      <c r="M15" s="6"/>
      <c r="N15" s="6"/>
    </row>
    <row r="16" spans="1:14" ht="20.25" customHeight="1">
      <c r="A16" s="7"/>
      <c r="B16" s="7"/>
      <c r="C16" s="7"/>
      <c r="D16" s="7"/>
      <c r="E16" s="7"/>
      <c r="F16" s="7"/>
      <c r="G16" s="7"/>
      <c r="H16" s="7"/>
      <c r="I16" s="7"/>
      <c r="J16" s="4"/>
      <c r="K16" s="4"/>
      <c r="L16" s="6"/>
      <c r="M16" s="6"/>
      <c r="N16" s="6"/>
    </row>
    <row r="17" spans="1:14" ht="9.9499999999999993" customHeight="1">
      <c r="A17" s="7"/>
      <c r="B17" s="7"/>
      <c r="C17" s="7"/>
      <c r="D17" s="7"/>
      <c r="E17" s="7"/>
      <c r="F17" s="7"/>
      <c r="G17" s="7"/>
      <c r="H17" s="7"/>
      <c r="I17" s="7"/>
      <c r="J17" s="4"/>
      <c r="K17" s="4"/>
      <c r="L17" s="6"/>
      <c r="M17" s="6"/>
      <c r="N17" s="6"/>
    </row>
    <row r="18" spans="1:14" ht="20.25" customHeight="1">
      <c r="A18" s="165"/>
      <c r="B18" s="165"/>
      <c r="C18" s="165"/>
      <c r="D18" s="165"/>
      <c r="E18" s="165"/>
      <c r="F18" s="165"/>
      <c r="G18" s="165"/>
      <c r="H18" s="165"/>
      <c r="I18" s="165"/>
      <c r="J18" s="4"/>
      <c r="K18" s="4"/>
      <c r="L18" s="6"/>
      <c r="M18" s="6"/>
      <c r="N18" s="6"/>
    </row>
    <row r="19" spans="1:14" s="10" customFormat="1" ht="20.25" customHeight="1">
      <c r="A19" s="166" t="s">
        <v>476</v>
      </c>
      <c r="B19" s="166"/>
      <c r="C19" s="166"/>
      <c r="D19" s="166"/>
      <c r="E19" s="166"/>
      <c r="F19" s="166"/>
      <c r="G19" s="166"/>
      <c r="H19" s="166"/>
      <c r="I19" s="166"/>
      <c r="J19" s="8"/>
      <c r="K19" s="8"/>
      <c r="L19" s="9"/>
      <c r="M19" s="9"/>
      <c r="N19" s="9"/>
    </row>
    <row r="20" spans="1:14" s="10" customFormat="1" ht="20.25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8"/>
      <c r="K20" s="8"/>
      <c r="L20" s="9"/>
      <c r="M20" s="9"/>
      <c r="N20" s="9"/>
    </row>
    <row r="21" spans="1:14" s="10" customFormat="1" ht="20.2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8"/>
      <c r="K21" s="8"/>
      <c r="L21" s="9"/>
      <c r="M21" s="9"/>
      <c r="N21" s="9"/>
    </row>
    <row r="22" spans="1:14" s="10" customFormat="1" ht="9.9499999999999993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9"/>
      <c r="M22" s="9"/>
      <c r="N22" s="9"/>
    </row>
    <row r="23" spans="1:14" ht="20.25" customHeight="1">
      <c r="A23" s="167" t="s">
        <v>525</v>
      </c>
      <c r="B23" s="167"/>
      <c r="C23" s="167"/>
      <c r="D23" s="167"/>
      <c r="E23" s="167"/>
      <c r="F23" s="167"/>
      <c r="G23" s="167"/>
      <c r="H23" s="167"/>
      <c r="I23" s="167"/>
    </row>
    <row r="24" spans="1:14" ht="20.25" customHeight="1">
      <c r="A24" s="148"/>
      <c r="B24" s="148"/>
      <c r="C24" s="148"/>
      <c r="D24" s="148"/>
      <c r="E24" s="148"/>
      <c r="F24" s="148"/>
      <c r="G24" s="148"/>
      <c r="H24" s="148"/>
      <c r="I24" s="148"/>
    </row>
    <row r="25" spans="1:14" ht="20.25" customHeight="1">
      <c r="A25" s="152" t="s">
        <v>0</v>
      </c>
      <c r="B25" s="153"/>
      <c r="C25" s="154"/>
      <c r="D25" s="158" t="s">
        <v>1</v>
      </c>
      <c r="E25" s="159"/>
      <c r="F25" s="160"/>
      <c r="G25" s="158" t="s">
        <v>2</v>
      </c>
      <c r="H25" s="159"/>
      <c r="I25" s="160"/>
    </row>
    <row r="26" spans="1:14" ht="20.25" customHeight="1">
      <c r="A26" s="155"/>
      <c r="B26" s="156"/>
      <c r="C26" s="157"/>
      <c r="D26" s="161"/>
      <c r="E26" s="162"/>
      <c r="F26" s="163"/>
      <c r="G26" s="161"/>
      <c r="H26" s="162"/>
      <c r="I26" s="163"/>
    </row>
    <row r="27" spans="1:14" ht="20.25" customHeight="1">
      <c r="A27" s="155"/>
      <c r="B27" s="156"/>
      <c r="C27" s="157"/>
      <c r="D27" s="161"/>
      <c r="E27" s="162"/>
      <c r="F27" s="163"/>
      <c r="G27" s="161"/>
      <c r="H27" s="162"/>
      <c r="I27" s="163"/>
    </row>
    <row r="28" spans="1:14" ht="20.25" customHeight="1">
      <c r="A28" s="155"/>
      <c r="B28" s="156"/>
      <c r="C28" s="157"/>
      <c r="D28" s="161"/>
      <c r="E28" s="162"/>
      <c r="F28" s="163"/>
      <c r="G28" s="161"/>
      <c r="H28" s="162"/>
      <c r="I28" s="163"/>
    </row>
    <row r="29" spans="1:14" ht="20.25" customHeight="1">
      <c r="A29" s="155"/>
      <c r="B29" s="156"/>
      <c r="C29" s="157"/>
      <c r="D29" s="161"/>
      <c r="E29" s="162"/>
      <c r="F29" s="163"/>
      <c r="G29" s="161"/>
      <c r="H29" s="162"/>
      <c r="I29" s="163"/>
    </row>
    <row r="30" spans="1:14" ht="20.25" customHeight="1">
      <c r="A30" s="169" t="s">
        <v>606</v>
      </c>
      <c r="B30" s="170"/>
      <c r="C30" s="171"/>
      <c r="D30" s="161" t="s">
        <v>3</v>
      </c>
      <c r="E30" s="162"/>
      <c r="F30" s="163"/>
      <c r="G30" s="172" t="s">
        <v>607</v>
      </c>
      <c r="H30" s="173"/>
      <c r="I30" s="174"/>
      <c r="J30" s="11"/>
      <c r="K30" s="11"/>
    </row>
    <row r="31" spans="1:14" ht="20.25" customHeight="1">
      <c r="A31" s="12"/>
      <c r="B31" s="11"/>
      <c r="C31" s="13"/>
      <c r="D31" s="14" t="s">
        <v>4</v>
      </c>
      <c r="E31" s="15"/>
      <c r="F31" s="16"/>
      <c r="G31" s="17"/>
      <c r="H31" s="17"/>
      <c r="I31" s="18"/>
      <c r="J31" s="11"/>
      <c r="K31" s="11"/>
    </row>
    <row r="32" spans="1:14" ht="20.25" customHeight="1">
      <c r="A32" s="169"/>
      <c r="B32" s="170"/>
      <c r="C32" s="171"/>
      <c r="E32" s="19"/>
      <c r="F32" s="20"/>
      <c r="I32" s="21"/>
      <c r="J32" s="11"/>
      <c r="K32" s="11"/>
    </row>
    <row r="33" spans="1:11" ht="20.25" customHeight="1">
      <c r="A33" s="175" t="s">
        <v>608</v>
      </c>
      <c r="B33" s="176"/>
      <c r="C33" s="177"/>
      <c r="D33" s="178" t="s">
        <v>5</v>
      </c>
      <c r="E33" s="179"/>
      <c r="F33" s="180"/>
      <c r="G33" s="181" t="s">
        <v>6</v>
      </c>
      <c r="H33" s="182"/>
      <c r="I33" s="183"/>
      <c r="J33" s="11"/>
      <c r="K33" s="11"/>
    </row>
    <row r="34" spans="1:11" ht="20.25" customHeight="1">
      <c r="A34" s="168" t="s">
        <v>7</v>
      </c>
      <c r="B34" s="168"/>
      <c r="C34" s="168"/>
      <c r="D34" s="168"/>
      <c r="E34" s="168"/>
      <c r="F34" s="168"/>
      <c r="G34" s="168"/>
      <c r="H34" s="168"/>
      <c r="I34" s="168"/>
    </row>
    <row r="35" spans="1:11" ht="14.1" customHeight="1">
      <c r="A35" s="4"/>
      <c r="B35" s="4"/>
      <c r="C35" s="4"/>
      <c r="D35" s="4"/>
      <c r="E35" s="4"/>
      <c r="F35" s="4"/>
      <c r="G35" s="4"/>
      <c r="H35" s="4"/>
      <c r="I35" s="4"/>
    </row>
    <row r="36" spans="1:11" ht="14.1" customHeight="1">
      <c r="A36" s="4"/>
      <c r="B36" s="4"/>
      <c r="C36" s="4"/>
      <c r="D36" s="4"/>
      <c r="E36" s="4"/>
      <c r="F36" s="4"/>
      <c r="G36" s="4"/>
      <c r="H36" s="4"/>
      <c r="I36" s="4"/>
    </row>
    <row r="37" spans="1:11" ht="14.25" customHeight="1">
      <c r="A37" s="4"/>
      <c r="B37" s="4"/>
      <c r="C37" s="4"/>
      <c r="D37" s="4"/>
      <c r="E37" s="4"/>
      <c r="F37" s="4"/>
      <c r="G37" s="4"/>
      <c r="H37" s="4"/>
      <c r="I37" s="4"/>
    </row>
    <row r="38" spans="1:11" ht="14.25" customHeight="1">
      <c r="A38" s="4"/>
      <c r="B38" s="4"/>
      <c r="C38" s="4"/>
      <c r="D38" s="4"/>
      <c r="E38" s="4"/>
      <c r="F38" s="4"/>
      <c r="G38" s="4"/>
      <c r="H38" s="4"/>
      <c r="I38" s="4"/>
    </row>
    <row r="39" spans="1:11" ht="7.5" customHeight="1">
      <c r="A39" s="4"/>
      <c r="B39" s="4"/>
      <c r="C39" s="4"/>
      <c r="D39" s="4"/>
      <c r="E39" s="4"/>
      <c r="F39" s="4"/>
      <c r="G39" s="4"/>
      <c r="H39" s="4"/>
      <c r="I39" s="4"/>
    </row>
  </sheetData>
  <mergeCells count="27">
    <mergeCell ref="A34:I34"/>
    <mergeCell ref="A30:C30"/>
    <mergeCell ref="D30:F30"/>
    <mergeCell ref="G30:I30"/>
    <mergeCell ref="A32:C32"/>
    <mergeCell ref="A33:C33"/>
    <mergeCell ref="D33:F33"/>
    <mergeCell ref="G33:I33"/>
    <mergeCell ref="A25:C29"/>
    <mergeCell ref="D25:F29"/>
    <mergeCell ref="G25:I29"/>
    <mergeCell ref="A13:I13"/>
    <mergeCell ref="A18:I18"/>
    <mergeCell ref="A24:I24"/>
    <mergeCell ref="A19:I21"/>
    <mergeCell ref="A23:I23"/>
    <mergeCell ref="E11:I11"/>
    <mergeCell ref="A9:D9"/>
    <mergeCell ref="E9:I9"/>
    <mergeCell ref="A3:I3"/>
    <mergeCell ref="A4:I4"/>
    <mergeCell ref="A5:I5"/>
    <mergeCell ref="A6:I6"/>
    <mergeCell ref="A10:I10"/>
    <mergeCell ref="A7:I7"/>
    <mergeCell ref="A8:I8"/>
    <mergeCell ref="A11:D11"/>
  </mergeCells>
  <phoneticPr fontId="2" type="noConversion"/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36" sqref="B36"/>
    </sheetView>
  </sheetViews>
  <sheetFormatPr defaultColWidth="8.875" defaultRowHeight="12"/>
  <cols>
    <col min="1" max="1" width="8.5" style="25" bestFit="1" customWidth="1"/>
    <col min="2" max="2" width="56.5" style="24" bestFit="1" customWidth="1"/>
    <col min="3" max="3" width="5.25" style="25" customWidth="1"/>
    <col min="4" max="4" width="6" style="25" customWidth="1"/>
    <col min="5" max="16384" width="8.875" style="24"/>
  </cols>
  <sheetData>
    <row r="1" spans="1:4" ht="18.75">
      <c r="A1" s="190" t="s">
        <v>15</v>
      </c>
      <c r="B1" s="190"/>
      <c r="C1" s="190"/>
      <c r="D1" s="190"/>
    </row>
    <row r="2" spans="1:4" ht="14.25" customHeight="1">
      <c r="A2" s="191" t="s">
        <v>9</v>
      </c>
      <c r="B2" s="191" t="s">
        <v>10</v>
      </c>
      <c r="C2" s="192" t="s">
        <v>11</v>
      </c>
      <c r="D2" s="192"/>
    </row>
    <row r="3" spans="1:4" ht="14.25" customHeight="1">
      <c r="A3" s="191"/>
      <c r="B3" s="191"/>
      <c r="C3" s="22" t="s">
        <v>12</v>
      </c>
      <c r="D3" s="22" t="s">
        <v>13</v>
      </c>
    </row>
    <row r="4" spans="1:4" ht="14.25" customHeight="1">
      <c r="A4" s="22" t="s">
        <v>17</v>
      </c>
      <c r="B4" s="23" t="s">
        <v>116</v>
      </c>
      <c r="C4" s="22" t="s">
        <v>14</v>
      </c>
      <c r="D4" s="109" t="s">
        <v>510</v>
      </c>
    </row>
    <row r="5" spans="1:4" ht="14.25" customHeight="1">
      <c r="A5" s="22" t="s">
        <v>31</v>
      </c>
      <c r="B5" s="23" t="s">
        <v>459</v>
      </c>
      <c r="C5" s="22" t="s">
        <v>14</v>
      </c>
      <c r="D5" s="109" t="s">
        <v>510</v>
      </c>
    </row>
    <row r="6" spans="1:4" ht="14.25" customHeight="1">
      <c r="A6" s="22" t="s">
        <v>34</v>
      </c>
      <c r="B6" s="23" t="s">
        <v>35</v>
      </c>
      <c r="C6" s="22" t="s">
        <v>14</v>
      </c>
      <c r="D6" s="109" t="s">
        <v>510</v>
      </c>
    </row>
    <row r="7" spans="1:4" ht="14.25" customHeight="1">
      <c r="A7" s="22" t="s">
        <v>40</v>
      </c>
      <c r="B7" s="23" t="s">
        <v>37</v>
      </c>
      <c r="C7" s="109" t="s">
        <v>14</v>
      </c>
      <c r="D7" s="109" t="s">
        <v>16</v>
      </c>
    </row>
    <row r="8" spans="1:4" ht="14.25" customHeight="1">
      <c r="A8" s="22" t="s">
        <v>43</v>
      </c>
      <c r="B8" s="23" t="s">
        <v>38</v>
      </c>
      <c r="C8" s="22" t="s">
        <v>16</v>
      </c>
      <c r="D8" s="109" t="s">
        <v>505</v>
      </c>
    </row>
    <row r="9" spans="1:4" ht="14.25" customHeight="1">
      <c r="A9" s="22" t="s">
        <v>44</v>
      </c>
      <c r="B9" s="23" t="s">
        <v>45</v>
      </c>
      <c r="C9" s="109" t="s">
        <v>506</v>
      </c>
      <c r="D9" s="22" t="s">
        <v>16</v>
      </c>
    </row>
    <row r="10" spans="1:4" ht="14.25" customHeight="1">
      <c r="A10" s="22" t="s">
        <v>47</v>
      </c>
      <c r="B10" s="23" t="s">
        <v>48</v>
      </c>
      <c r="C10" s="109" t="s">
        <v>506</v>
      </c>
      <c r="D10" s="22" t="s">
        <v>16</v>
      </c>
    </row>
    <row r="11" spans="1:4" ht="14.25" customHeight="1">
      <c r="A11" s="22" t="s">
        <v>50</v>
      </c>
      <c r="B11" s="23" t="s">
        <v>51</v>
      </c>
      <c r="C11" s="22" t="s">
        <v>16</v>
      </c>
      <c r="D11" s="109" t="s">
        <v>507</v>
      </c>
    </row>
    <row r="12" spans="1:4" ht="14.25" customHeight="1">
      <c r="A12" s="22" t="s">
        <v>52</v>
      </c>
      <c r="B12" s="23" t="s">
        <v>54</v>
      </c>
      <c r="C12" s="109" t="s">
        <v>506</v>
      </c>
      <c r="D12" s="22" t="s">
        <v>16</v>
      </c>
    </row>
    <row r="13" spans="1:4" ht="14.25" customHeight="1">
      <c r="A13" s="22" t="s">
        <v>55</v>
      </c>
      <c r="B13" s="23" t="s">
        <v>39</v>
      </c>
      <c r="C13" s="109" t="s">
        <v>506</v>
      </c>
      <c r="D13" s="22" t="s">
        <v>16</v>
      </c>
    </row>
    <row r="14" spans="1:4" ht="14.25" customHeight="1">
      <c r="A14" s="66" t="s">
        <v>301</v>
      </c>
      <c r="B14" s="23" t="s">
        <v>57</v>
      </c>
      <c r="C14" s="109" t="s">
        <v>506</v>
      </c>
      <c r="D14" s="22" t="s">
        <v>16</v>
      </c>
    </row>
    <row r="15" spans="1:4" ht="14.25" customHeight="1">
      <c r="A15" s="66" t="s">
        <v>302</v>
      </c>
      <c r="B15" s="23" t="s">
        <v>58</v>
      </c>
      <c r="C15" s="109" t="s">
        <v>16</v>
      </c>
      <c r="D15" s="109" t="s">
        <v>507</v>
      </c>
    </row>
    <row r="16" spans="1:4" ht="14.25" customHeight="1">
      <c r="A16" s="66" t="s">
        <v>303</v>
      </c>
      <c r="B16" s="23" t="s">
        <v>59</v>
      </c>
      <c r="C16" s="109" t="s">
        <v>511</v>
      </c>
      <c r="D16" s="109" t="s">
        <v>16</v>
      </c>
    </row>
    <row r="17" spans="1:4" ht="14.25" customHeight="1">
      <c r="A17" s="66" t="s">
        <v>304</v>
      </c>
      <c r="B17" s="65" t="s">
        <v>300</v>
      </c>
      <c r="C17" s="109" t="s">
        <v>506</v>
      </c>
      <c r="D17" s="109" t="s">
        <v>509</v>
      </c>
    </row>
    <row r="18" spans="1:4" ht="14.25" customHeight="1">
      <c r="A18" s="66" t="s">
        <v>305</v>
      </c>
      <c r="B18" s="65" t="s">
        <v>326</v>
      </c>
      <c r="C18" s="109" t="s">
        <v>506</v>
      </c>
      <c r="D18" s="86" t="s">
        <v>16</v>
      </c>
    </row>
    <row r="19" spans="1:4" ht="14.25" customHeight="1">
      <c r="A19" s="66" t="s">
        <v>306</v>
      </c>
      <c r="B19" s="65" t="s">
        <v>327</v>
      </c>
      <c r="C19" s="109" t="s">
        <v>511</v>
      </c>
      <c r="D19" s="120" t="s">
        <v>16</v>
      </c>
    </row>
    <row r="20" spans="1:4" ht="14.25" customHeight="1">
      <c r="A20" s="66" t="s">
        <v>307</v>
      </c>
      <c r="B20" s="23" t="s">
        <v>336</v>
      </c>
      <c r="C20" s="109" t="s">
        <v>506</v>
      </c>
      <c r="D20" s="120" t="s">
        <v>16</v>
      </c>
    </row>
    <row r="21" spans="1:4" ht="14.25" customHeight="1">
      <c r="A21" s="66" t="s">
        <v>308</v>
      </c>
      <c r="B21" s="23" t="s">
        <v>337</v>
      </c>
      <c r="C21" s="109" t="s">
        <v>506</v>
      </c>
      <c r="D21" s="120" t="s">
        <v>16</v>
      </c>
    </row>
    <row r="22" spans="1:4" ht="14.25" customHeight="1">
      <c r="A22" s="66" t="s">
        <v>309</v>
      </c>
      <c r="B22" s="23" t="s">
        <v>338</v>
      </c>
      <c r="C22" s="109" t="s">
        <v>511</v>
      </c>
      <c r="D22" s="120" t="s">
        <v>16</v>
      </c>
    </row>
    <row r="23" spans="1:4" ht="15.75" customHeight="1">
      <c r="A23" s="66" t="s">
        <v>310</v>
      </c>
      <c r="B23" s="23" t="s">
        <v>339</v>
      </c>
      <c r="C23" s="109" t="s">
        <v>506</v>
      </c>
      <c r="D23" s="120" t="s">
        <v>16</v>
      </c>
    </row>
    <row r="24" spans="1:4" ht="14.25" customHeight="1">
      <c r="A24" s="66" t="s">
        <v>311</v>
      </c>
      <c r="B24" s="23" t="s">
        <v>258</v>
      </c>
      <c r="C24" s="109" t="s">
        <v>506</v>
      </c>
      <c r="D24" s="120" t="s">
        <v>16</v>
      </c>
    </row>
    <row r="25" spans="1:4" ht="14.25" customHeight="1">
      <c r="A25" s="66" t="s">
        <v>312</v>
      </c>
      <c r="B25" s="23" t="s">
        <v>259</v>
      </c>
      <c r="C25" s="109" t="s">
        <v>506</v>
      </c>
      <c r="D25" s="120" t="s">
        <v>16</v>
      </c>
    </row>
    <row r="26" spans="1:4" ht="14.25" customHeight="1">
      <c r="A26" s="184" t="s">
        <v>340</v>
      </c>
      <c r="B26" s="185"/>
      <c r="C26" s="185"/>
      <c r="D26" s="186"/>
    </row>
    <row r="27" spans="1:4" ht="14.25" customHeight="1">
      <c r="A27" s="187"/>
      <c r="B27" s="188"/>
      <c r="C27" s="188"/>
      <c r="D27" s="189"/>
    </row>
  </sheetData>
  <mergeCells count="5">
    <mergeCell ref="A26:D27"/>
    <mergeCell ref="A1:D1"/>
    <mergeCell ref="A2:A3"/>
    <mergeCell ref="B2:B3"/>
    <mergeCell ref="C2:D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zoomScaleNormal="90" workbookViewId="0">
      <selection activeCell="AA28" sqref="AA28"/>
    </sheetView>
  </sheetViews>
  <sheetFormatPr defaultRowHeight="13.5"/>
  <cols>
    <col min="1" max="1" width="4.75" style="26" bestFit="1" customWidth="1"/>
    <col min="2" max="2" width="10.625" customWidth="1"/>
    <col min="3" max="3" width="3" customWidth="1"/>
    <col min="4" max="4" width="10.25" customWidth="1"/>
    <col min="5" max="5" width="2.875" customWidth="1"/>
    <col min="6" max="6" width="7.625" customWidth="1"/>
    <col min="7" max="7" width="2.625" customWidth="1"/>
    <col min="8" max="8" width="12.625" customWidth="1"/>
    <col min="9" max="9" width="2.625" customWidth="1"/>
    <col min="10" max="10" width="13.25" customWidth="1"/>
    <col min="11" max="11" width="11.25" customWidth="1"/>
    <col min="12" max="12" width="4.25" customWidth="1"/>
    <col min="13" max="13" width="1.875" customWidth="1"/>
    <col min="14" max="14" width="3.25" customWidth="1"/>
    <col min="15" max="15" width="6.5" customWidth="1"/>
    <col min="16" max="16" width="11" customWidth="1"/>
    <col min="17" max="17" width="9" hidden="1" customWidth="1"/>
    <col min="18" max="18" width="3.875" customWidth="1"/>
    <col min="19" max="19" width="1.375" customWidth="1"/>
    <col min="20" max="20" width="8.875" customWidth="1"/>
    <col min="21" max="21" width="2.375" hidden="1" customWidth="1"/>
    <col min="22" max="22" width="5.125" customWidth="1"/>
    <col min="23" max="23" width="8.75" customWidth="1"/>
  </cols>
  <sheetData>
    <row r="1" spans="1:23">
      <c r="A1" s="222" t="s">
        <v>328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</row>
    <row r="2" spans="1:23" ht="18.75">
      <c r="A2" s="224" t="s">
        <v>117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</row>
    <row r="3" spans="1:23" ht="14.25" customHeight="1">
      <c r="A3" s="229" t="s">
        <v>484</v>
      </c>
      <c r="B3" s="228"/>
      <c r="C3" s="228"/>
      <c r="D3" s="228"/>
      <c r="E3" s="228"/>
      <c r="F3" s="228"/>
      <c r="G3" s="228"/>
      <c r="H3" s="227" t="s">
        <v>119</v>
      </c>
      <c r="I3" s="227"/>
      <c r="J3" s="227"/>
      <c r="K3" s="227"/>
      <c r="L3" s="227"/>
      <c r="M3" s="228" t="s">
        <v>120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</row>
    <row r="4" spans="1:23" ht="14.25" customHeight="1">
      <c r="A4" s="210" t="s">
        <v>133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3" ht="14.25" customHeight="1">
      <c r="A5" s="225" t="s">
        <v>232</v>
      </c>
      <c r="B5" s="225"/>
      <c r="C5" s="225"/>
      <c r="D5" s="195" t="str">
        <f>封面!E11</f>
        <v>中国XX集团有限公司</v>
      </c>
      <c r="E5" s="193"/>
      <c r="F5" s="193"/>
      <c r="G5" s="193"/>
      <c r="H5" s="49" t="s">
        <v>233</v>
      </c>
      <c r="I5" s="195" t="s">
        <v>18</v>
      </c>
      <c r="J5" s="195"/>
      <c r="K5" s="96" t="s">
        <v>487</v>
      </c>
      <c r="L5" s="27" t="s">
        <v>19</v>
      </c>
      <c r="M5" s="203" t="s">
        <v>489</v>
      </c>
      <c r="N5" s="226"/>
      <c r="O5" s="226"/>
      <c r="P5" s="226"/>
      <c r="Q5" s="84"/>
      <c r="R5" s="195" t="s">
        <v>20</v>
      </c>
      <c r="S5" s="195"/>
      <c r="T5" s="195"/>
      <c r="U5" s="195"/>
      <c r="V5" s="195" t="s">
        <v>529</v>
      </c>
      <c r="W5" s="226"/>
    </row>
    <row r="6" spans="1:23" ht="14.25" customHeight="1">
      <c r="A6" s="230" t="s">
        <v>462</v>
      </c>
      <c r="B6" s="230"/>
      <c r="C6" s="230"/>
      <c r="D6" s="195" t="str">
        <f>封面!E9</f>
        <v>91320001234567890A</v>
      </c>
      <c r="E6" s="193"/>
      <c r="F6" s="193"/>
      <c r="G6" s="193"/>
      <c r="H6" s="42" t="s">
        <v>134</v>
      </c>
      <c r="I6" s="193" t="s">
        <v>18</v>
      </c>
      <c r="J6" s="193"/>
      <c r="K6" s="96" t="s">
        <v>487</v>
      </c>
      <c r="L6" s="46" t="s">
        <v>19</v>
      </c>
      <c r="M6" s="193" t="s">
        <v>488</v>
      </c>
      <c r="N6" s="193"/>
      <c r="O6" s="193"/>
      <c r="P6" s="193"/>
      <c r="Q6" s="193"/>
      <c r="R6" s="193" t="s">
        <v>20</v>
      </c>
      <c r="S6" s="193"/>
      <c r="T6" s="193"/>
      <c r="U6" s="193"/>
      <c r="V6" s="195" t="s">
        <v>529</v>
      </c>
      <c r="W6" s="226"/>
    </row>
    <row r="7" spans="1:23" ht="14.25" customHeight="1">
      <c r="A7" s="230" t="s">
        <v>135</v>
      </c>
      <c r="B7" s="230"/>
      <c r="C7" s="230"/>
      <c r="D7" s="195" t="s">
        <v>643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</row>
    <row r="8" spans="1:23" ht="14.25" customHeight="1">
      <c r="A8" s="225" t="s">
        <v>415</v>
      </c>
      <c r="B8" s="230"/>
      <c r="C8" s="230"/>
      <c r="D8" s="195" t="s">
        <v>530</v>
      </c>
      <c r="E8" s="193"/>
      <c r="F8" s="193"/>
      <c r="G8" s="193"/>
      <c r="H8" s="42" t="s">
        <v>137</v>
      </c>
      <c r="I8" s="193" t="s">
        <v>21</v>
      </c>
      <c r="J8" s="193"/>
      <c r="K8" s="203" t="s">
        <v>512</v>
      </c>
      <c r="L8" s="193"/>
      <c r="M8" s="193" t="s">
        <v>22</v>
      </c>
      <c r="N8" s="193"/>
      <c r="O8" s="193">
        <v>63720000</v>
      </c>
      <c r="P8" s="193"/>
      <c r="Q8" s="193"/>
      <c r="R8" s="230" t="s">
        <v>143</v>
      </c>
      <c r="S8" s="230"/>
      <c r="T8" s="230"/>
      <c r="U8" s="230"/>
      <c r="V8" s="195" t="s">
        <v>531</v>
      </c>
      <c r="W8" s="193"/>
    </row>
    <row r="9" spans="1:23" ht="14.25" customHeight="1">
      <c r="A9" s="230" t="s">
        <v>136</v>
      </c>
      <c r="B9" s="230"/>
      <c r="C9" s="230"/>
      <c r="D9" s="193"/>
      <c r="E9" s="193"/>
      <c r="F9" s="193"/>
      <c r="G9" s="193"/>
      <c r="H9" s="42" t="s">
        <v>138</v>
      </c>
      <c r="I9" s="193" t="s">
        <v>21</v>
      </c>
      <c r="J9" s="193"/>
      <c r="K9" s="203" t="s">
        <v>512</v>
      </c>
      <c r="L9" s="193"/>
      <c r="M9" s="193" t="s">
        <v>22</v>
      </c>
      <c r="N9" s="193"/>
      <c r="O9" s="193">
        <v>63720000</v>
      </c>
      <c r="P9" s="193"/>
      <c r="Q9" s="193"/>
      <c r="R9" s="230" t="s">
        <v>144</v>
      </c>
      <c r="S9" s="230"/>
      <c r="T9" s="230"/>
      <c r="U9" s="230"/>
      <c r="V9" s="195" t="s">
        <v>644</v>
      </c>
      <c r="W9" s="195"/>
    </row>
    <row r="10" spans="1:23" ht="14.25" customHeight="1">
      <c r="A10" s="225" t="s">
        <v>260</v>
      </c>
      <c r="B10" s="230"/>
      <c r="C10" s="230"/>
      <c r="D10" s="203" t="s">
        <v>490</v>
      </c>
      <c r="E10" s="193"/>
      <c r="F10" s="193"/>
      <c r="G10" s="193"/>
      <c r="H10" s="193" t="s">
        <v>145</v>
      </c>
      <c r="I10" s="193"/>
      <c r="J10" s="193"/>
      <c r="K10" s="195" t="s">
        <v>532</v>
      </c>
      <c r="L10" s="193"/>
      <c r="M10" s="193"/>
      <c r="N10" s="193"/>
      <c r="O10" s="193"/>
      <c r="P10" s="83" t="s">
        <v>261</v>
      </c>
      <c r="Q10" s="52"/>
      <c r="R10" s="203" t="s">
        <v>491</v>
      </c>
      <c r="S10" s="193"/>
      <c r="T10" s="193"/>
      <c r="U10" s="193"/>
      <c r="V10" s="193"/>
      <c r="W10" s="193"/>
    </row>
    <row r="11" spans="1:23" ht="14.25" customHeight="1">
      <c r="A11" s="195" t="s">
        <v>450</v>
      </c>
      <c r="B11" s="195"/>
      <c r="C11" s="195"/>
      <c r="D11" s="233" t="s">
        <v>533</v>
      </c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</row>
    <row r="12" spans="1:23" ht="14.25" customHeight="1">
      <c r="A12" s="195"/>
      <c r="B12" s="195"/>
      <c r="C12" s="195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</row>
    <row r="13" spans="1:23" ht="14.25" customHeight="1">
      <c r="A13" s="195"/>
      <c r="B13" s="195"/>
      <c r="C13" s="195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</row>
    <row r="14" spans="1:23" ht="19.5" customHeight="1">
      <c r="A14" s="195"/>
      <c r="B14" s="195"/>
      <c r="C14" s="195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</row>
    <row r="15" spans="1:23" ht="14.25" customHeight="1">
      <c r="A15" s="225" t="s">
        <v>262</v>
      </c>
      <c r="B15" s="230"/>
      <c r="C15" s="230"/>
      <c r="D15" s="97" t="s">
        <v>493</v>
      </c>
      <c r="E15" s="193" t="s">
        <v>147</v>
      </c>
      <c r="F15" s="208"/>
      <c r="G15" s="208"/>
      <c r="H15" s="208"/>
      <c r="I15" s="193"/>
      <c r="J15" s="193"/>
      <c r="K15" s="193" t="s">
        <v>146</v>
      </c>
      <c r="L15" s="193"/>
      <c r="M15" s="193"/>
      <c r="N15" s="193"/>
      <c r="O15" s="193"/>
      <c r="P15" s="193"/>
      <c r="Q15" s="52"/>
      <c r="R15" s="193" t="s">
        <v>463</v>
      </c>
      <c r="S15" s="193"/>
      <c r="T15" s="193"/>
      <c r="U15" s="82"/>
      <c r="V15" s="204" t="s">
        <v>492</v>
      </c>
      <c r="W15" s="205"/>
    </row>
    <row r="16" spans="1:23" ht="14.25" customHeight="1">
      <c r="A16" s="231" t="s">
        <v>266</v>
      </c>
      <c r="B16" s="230"/>
      <c r="C16" s="230"/>
      <c r="D16" s="230"/>
      <c r="E16" s="195" t="s">
        <v>534</v>
      </c>
      <c r="F16" s="193"/>
      <c r="G16" s="193"/>
      <c r="H16" s="193"/>
      <c r="I16" s="193"/>
      <c r="J16" s="193"/>
      <c r="K16" s="206" t="s">
        <v>267</v>
      </c>
      <c r="L16" s="206"/>
      <c r="M16" s="206"/>
      <c r="N16" s="206"/>
      <c r="O16" s="206"/>
      <c r="P16" s="206"/>
      <c r="Q16" s="52"/>
      <c r="R16" s="203" t="str">
        <f>D5</f>
        <v>中国XX集团有限公司</v>
      </c>
      <c r="S16" s="193"/>
      <c r="T16" s="193"/>
      <c r="U16" s="193"/>
      <c r="V16" s="193"/>
      <c r="W16" s="193"/>
    </row>
    <row r="17" spans="1:23" ht="14.25" customHeight="1">
      <c r="A17" s="206" t="s">
        <v>268</v>
      </c>
      <c r="B17" s="206"/>
      <c r="C17" s="206"/>
      <c r="D17" s="206"/>
      <c r="E17" s="206"/>
      <c r="F17" s="206"/>
      <c r="G17" s="195" t="s">
        <v>535</v>
      </c>
      <c r="H17" s="193"/>
      <c r="I17" s="193"/>
      <c r="J17" s="193" t="s">
        <v>451</v>
      </c>
      <c r="K17" s="193"/>
      <c r="L17" s="193"/>
      <c r="M17" s="193"/>
      <c r="N17" s="193"/>
      <c r="O17" s="193"/>
      <c r="P17" s="194" t="s">
        <v>485</v>
      </c>
      <c r="Q17" s="207"/>
      <c r="R17" s="207"/>
      <c r="S17" s="207"/>
      <c r="T17" s="207"/>
      <c r="U17" s="207"/>
      <c r="V17" s="207"/>
      <c r="W17" s="207"/>
    </row>
    <row r="18" spans="1:23" ht="26.25" customHeight="1">
      <c r="A18" s="206" t="s">
        <v>269</v>
      </c>
      <c r="B18" s="206"/>
      <c r="C18" s="206"/>
      <c r="D18" s="195" t="s">
        <v>536</v>
      </c>
      <c r="E18" s="208"/>
      <c r="F18" s="208"/>
      <c r="G18" s="208"/>
      <c r="H18" s="208"/>
      <c r="I18" s="208"/>
      <c r="J18" s="208"/>
      <c r="K18" s="207" t="s">
        <v>270</v>
      </c>
      <c r="L18" s="207"/>
      <c r="M18" s="207"/>
      <c r="N18" s="194" t="s">
        <v>483</v>
      </c>
      <c r="O18" s="196"/>
      <c r="P18" s="196" t="s">
        <v>464</v>
      </c>
      <c r="Q18" s="196"/>
      <c r="R18" s="196"/>
      <c r="S18" s="196"/>
      <c r="T18" s="196"/>
      <c r="U18" s="75" t="s">
        <v>465</v>
      </c>
      <c r="V18" s="205" t="s">
        <v>483</v>
      </c>
      <c r="W18" s="205"/>
    </row>
    <row r="19" spans="1:23" ht="14.25" customHeight="1">
      <c r="A19" s="210" t="s">
        <v>460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</row>
    <row r="20" spans="1:23" ht="14.25" customHeight="1">
      <c r="A20" s="47" t="s">
        <v>206</v>
      </c>
      <c r="B20" s="193" t="s">
        <v>461</v>
      </c>
      <c r="C20" s="193"/>
      <c r="D20" s="193"/>
      <c r="E20" s="194" t="s">
        <v>411</v>
      </c>
      <c r="F20" s="194"/>
      <c r="G20" s="194"/>
      <c r="H20" s="194"/>
      <c r="I20" s="194"/>
      <c r="J20" s="194"/>
      <c r="K20" s="194"/>
      <c r="L20" s="196" t="s">
        <v>466</v>
      </c>
      <c r="M20" s="196"/>
      <c r="N20" s="196"/>
      <c r="O20" s="196"/>
      <c r="P20" s="196" t="s">
        <v>467</v>
      </c>
      <c r="Q20" s="196"/>
      <c r="R20" s="196"/>
      <c r="S20" s="196"/>
      <c r="T20" s="196"/>
      <c r="U20" s="196"/>
      <c r="V20" s="196"/>
      <c r="W20" s="196"/>
    </row>
    <row r="21" spans="1:23" ht="14.25" customHeight="1">
      <c r="A21" s="47">
        <v>1</v>
      </c>
      <c r="B21" s="197" t="s">
        <v>610</v>
      </c>
      <c r="C21" s="198"/>
      <c r="D21" s="198"/>
      <c r="E21" s="197" t="s">
        <v>638</v>
      </c>
      <c r="F21" s="197"/>
      <c r="G21" s="197"/>
      <c r="H21" s="197"/>
      <c r="I21" s="197"/>
      <c r="J21" s="197"/>
      <c r="K21" s="197"/>
      <c r="L21" s="198">
        <v>15</v>
      </c>
      <c r="M21" s="198"/>
      <c r="N21" s="198"/>
      <c r="O21" s="198"/>
      <c r="P21" s="197" t="s">
        <v>642</v>
      </c>
      <c r="Q21" s="198"/>
      <c r="R21" s="198"/>
      <c r="S21" s="198"/>
      <c r="T21" s="198"/>
      <c r="U21" s="198"/>
      <c r="V21" s="198"/>
      <c r="W21" s="198"/>
    </row>
    <row r="22" spans="1:23" ht="14.25" customHeight="1">
      <c r="A22" s="47">
        <v>2</v>
      </c>
      <c r="B22" s="195" t="s">
        <v>611</v>
      </c>
      <c r="C22" s="193"/>
      <c r="D22" s="193"/>
      <c r="E22" s="194" t="s">
        <v>637</v>
      </c>
      <c r="F22" s="194"/>
      <c r="G22" s="194"/>
      <c r="H22" s="194"/>
      <c r="I22" s="194"/>
      <c r="J22" s="194"/>
      <c r="K22" s="194"/>
      <c r="L22" s="196">
        <v>20</v>
      </c>
      <c r="M22" s="196"/>
      <c r="N22" s="196"/>
      <c r="O22" s="196"/>
      <c r="P22" s="196" t="s">
        <v>609</v>
      </c>
      <c r="Q22" s="196"/>
      <c r="R22" s="196"/>
      <c r="S22" s="196"/>
      <c r="T22" s="196"/>
      <c r="U22" s="196"/>
      <c r="V22" s="196"/>
      <c r="W22" s="196"/>
    </row>
    <row r="23" spans="1:23" ht="14.25" customHeight="1">
      <c r="A23" s="133"/>
      <c r="B23" s="218" t="s">
        <v>635</v>
      </c>
      <c r="C23" s="219"/>
      <c r="D23" s="220"/>
      <c r="E23" s="194" t="s">
        <v>639</v>
      </c>
      <c r="F23" s="194"/>
      <c r="G23" s="194"/>
      <c r="H23" s="194"/>
      <c r="I23" s="194"/>
      <c r="J23" s="194"/>
      <c r="K23" s="194"/>
      <c r="L23" s="214">
        <v>200</v>
      </c>
      <c r="M23" s="232"/>
      <c r="N23" s="232"/>
      <c r="O23" s="215"/>
      <c r="P23" s="196" t="s">
        <v>609</v>
      </c>
      <c r="Q23" s="196"/>
      <c r="R23" s="196"/>
      <c r="S23" s="196"/>
      <c r="T23" s="196"/>
      <c r="U23" s="196"/>
      <c r="V23" s="196"/>
      <c r="W23" s="196"/>
    </row>
    <row r="24" spans="1:23" ht="14.25" customHeight="1">
      <c r="A24" s="133"/>
      <c r="B24" s="218" t="s">
        <v>636</v>
      </c>
      <c r="C24" s="219"/>
      <c r="D24" s="220"/>
      <c r="E24" s="194" t="s">
        <v>640</v>
      </c>
      <c r="F24" s="194"/>
      <c r="G24" s="194"/>
      <c r="H24" s="194"/>
      <c r="I24" s="194"/>
      <c r="J24" s="194"/>
      <c r="K24" s="194"/>
      <c r="L24" s="214">
        <v>800</v>
      </c>
      <c r="M24" s="232"/>
      <c r="N24" s="232"/>
      <c r="O24" s="215"/>
      <c r="P24" s="196" t="s">
        <v>609</v>
      </c>
      <c r="Q24" s="196"/>
      <c r="R24" s="196"/>
      <c r="S24" s="196"/>
      <c r="T24" s="196"/>
      <c r="U24" s="196"/>
      <c r="V24" s="196"/>
      <c r="W24" s="196"/>
    </row>
    <row r="25" spans="1:23" ht="14.25" customHeight="1">
      <c r="A25" s="47">
        <v>3</v>
      </c>
      <c r="B25" s="195" t="s">
        <v>612</v>
      </c>
      <c r="C25" s="193"/>
      <c r="D25" s="193"/>
      <c r="E25" s="194" t="s">
        <v>641</v>
      </c>
      <c r="F25" s="194"/>
      <c r="G25" s="194"/>
      <c r="H25" s="194"/>
      <c r="I25" s="194"/>
      <c r="J25" s="194"/>
      <c r="K25" s="194"/>
      <c r="L25" s="196">
        <v>30</v>
      </c>
      <c r="M25" s="196"/>
      <c r="N25" s="196"/>
      <c r="O25" s="196"/>
      <c r="P25" s="196" t="s">
        <v>609</v>
      </c>
      <c r="Q25" s="196"/>
      <c r="R25" s="196"/>
      <c r="S25" s="196"/>
      <c r="T25" s="196"/>
      <c r="U25" s="196"/>
      <c r="V25" s="196"/>
      <c r="W25" s="196"/>
    </row>
    <row r="26" spans="1:23" ht="14.25" customHeight="1">
      <c r="A26" s="209" t="s">
        <v>139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</row>
    <row r="27" spans="1:23" ht="14.25" customHeight="1">
      <c r="A27" s="47" t="s">
        <v>206</v>
      </c>
      <c r="B27" s="193" t="s">
        <v>140</v>
      </c>
      <c r="C27" s="193"/>
      <c r="D27" s="193"/>
      <c r="E27" s="193" t="s">
        <v>141</v>
      </c>
      <c r="F27" s="193"/>
      <c r="G27" s="195" t="s">
        <v>273</v>
      </c>
      <c r="H27" s="195"/>
      <c r="I27" s="195" t="s">
        <v>274</v>
      </c>
      <c r="J27" s="195"/>
      <c r="K27" s="195" t="s">
        <v>275</v>
      </c>
      <c r="L27" s="195"/>
      <c r="M27" s="195"/>
      <c r="N27" s="195"/>
      <c r="O27" s="195" t="s">
        <v>276</v>
      </c>
      <c r="P27" s="193"/>
      <c r="Q27" s="193"/>
      <c r="R27" s="195" t="s">
        <v>277</v>
      </c>
      <c r="S27" s="193"/>
      <c r="T27" s="193"/>
      <c r="U27" s="195" t="s">
        <v>278</v>
      </c>
      <c r="V27" s="195"/>
      <c r="W27" s="195"/>
    </row>
    <row r="28" spans="1:23" ht="14.25" customHeight="1">
      <c r="A28" s="47">
        <v>1</v>
      </c>
      <c r="B28" s="197" t="s">
        <v>614</v>
      </c>
      <c r="C28" s="198"/>
      <c r="D28" s="198"/>
      <c r="E28" s="197" t="s">
        <v>625</v>
      </c>
      <c r="F28" s="197"/>
      <c r="G28" s="197" t="s">
        <v>627</v>
      </c>
      <c r="H28" s="198"/>
      <c r="I28" s="197" t="s">
        <v>628</v>
      </c>
      <c r="J28" s="198"/>
      <c r="K28" s="221" t="s">
        <v>629</v>
      </c>
      <c r="L28" s="221"/>
      <c r="M28" s="221"/>
      <c r="N28" s="221"/>
      <c r="O28" s="202">
        <v>40909</v>
      </c>
      <c r="P28" s="198"/>
      <c r="Q28" s="198"/>
      <c r="R28" s="202">
        <v>44561</v>
      </c>
      <c r="S28" s="198"/>
      <c r="T28" s="198"/>
      <c r="U28" s="197" t="s">
        <v>633</v>
      </c>
      <c r="V28" s="197"/>
      <c r="W28" s="197"/>
    </row>
    <row r="29" spans="1:23" ht="14.25" customHeight="1">
      <c r="A29" s="47">
        <v>2</v>
      </c>
      <c r="B29" s="195" t="s">
        <v>613</v>
      </c>
      <c r="C29" s="193"/>
      <c r="D29" s="193"/>
      <c r="E29" s="194" t="s">
        <v>626</v>
      </c>
      <c r="F29" s="196"/>
      <c r="G29" s="195" t="s">
        <v>631</v>
      </c>
      <c r="H29" s="193"/>
      <c r="I29" s="195" t="s">
        <v>632</v>
      </c>
      <c r="J29" s="193"/>
      <c r="K29" s="221" t="s">
        <v>630</v>
      </c>
      <c r="L29" s="221"/>
      <c r="M29" s="221"/>
      <c r="N29" s="221"/>
      <c r="O29" s="202">
        <v>40909</v>
      </c>
      <c r="P29" s="198"/>
      <c r="Q29" s="198"/>
      <c r="R29" s="202">
        <v>44561</v>
      </c>
      <c r="S29" s="198"/>
      <c r="T29" s="198"/>
      <c r="U29" s="195" t="s">
        <v>634</v>
      </c>
      <c r="V29" s="195"/>
      <c r="W29" s="195"/>
    </row>
    <row r="30" spans="1:23" ht="14.25" customHeight="1">
      <c r="A30" s="127"/>
      <c r="B30" s="211"/>
      <c r="C30" s="212"/>
      <c r="D30" s="213"/>
      <c r="E30" s="214"/>
      <c r="F30" s="215"/>
      <c r="G30" s="211"/>
      <c r="H30" s="213"/>
      <c r="I30" s="211"/>
      <c r="J30" s="213"/>
      <c r="K30" s="218"/>
      <c r="L30" s="219"/>
      <c r="M30" s="219"/>
      <c r="N30" s="220"/>
      <c r="O30" s="211"/>
      <c r="P30" s="213"/>
      <c r="Q30" s="121"/>
      <c r="R30" s="211"/>
      <c r="S30" s="212"/>
      <c r="T30" s="213"/>
      <c r="U30" s="122"/>
      <c r="V30" s="218"/>
      <c r="W30" s="220"/>
    </row>
    <row r="31" spans="1:23" ht="14.25" customHeight="1">
      <c r="A31" s="47">
        <v>3</v>
      </c>
      <c r="B31" s="193"/>
      <c r="C31" s="193"/>
      <c r="D31" s="193"/>
      <c r="E31" s="196"/>
      <c r="F31" s="196"/>
      <c r="G31" s="193"/>
      <c r="H31" s="193"/>
      <c r="I31" s="193"/>
      <c r="J31" s="193"/>
      <c r="K31" s="195"/>
      <c r="L31" s="195"/>
      <c r="M31" s="195"/>
      <c r="N31" s="195"/>
      <c r="O31" s="193"/>
      <c r="P31" s="193"/>
      <c r="Q31" s="193"/>
      <c r="R31" s="193"/>
      <c r="S31" s="193"/>
      <c r="T31" s="193"/>
      <c r="U31" s="195"/>
      <c r="V31" s="195"/>
      <c r="W31" s="195"/>
    </row>
    <row r="32" spans="1:23" ht="14.25" customHeight="1">
      <c r="A32" s="210" t="s">
        <v>254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</row>
    <row r="33" spans="1:23" ht="14.25" customHeight="1">
      <c r="A33" s="47" t="s">
        <v>206</v>
      </c>
      <c r="B33" s="193" t="s">
        <v>142</v>
      </c>
      <c r="C33" s="193"/>
      <c r="D33" s="193" t="s">
        <v>282</v>
      </c>
      <c r="E33" s="193"/>
      <c r="F33" s="195" t="s">
        <v>468</v>
      </c>
      <c r="G33" s="195"/>
      <c r="H33" s="195"/>
      <c r="I33" s="195" t="s">
        <v>281</v>
      </c>
      <c r="J33" s="195"/>
      <c r="K33" s="83" t="s">
        <v>280</v>
      </c>
      <c r="L33" s="193" t="s">
        <v>279</v>
      </c>
      <c r="M33" s="193"/>
      <c r="N33" s="193"/>
      <c r="O33" s="193"/>
      <c r="P33" s="193"/>
      <c r="Q33" s="52"/>
      <c r="R33" s="193" t="s">
        <v>469</v>
      </c>
      <c r="S33" s="193"/>
      <c r="T33" s="193"/>
      <c r="U33" s="52"/>
      <c r="V33" s="194" t="s">
        <v>470</v>
      </c>
      <c r="W33" s="194"/>
    </row>
    <row r="34" spans="1:23" ht="14.25" customHeight="1">
      <c r="A34" s="47">
        <v>1</v>
      </c>
      <c r="B34" s="197" t="s">
        <v>546</v>
      </c>
      <c r="C34" s="198"/>
      <c r="D34" s="200" t="s">
        <v>514</v>
      </c>
      <c r="E34" s="201"/>
      <c r="F34" s="199" t="s">
        <v>494</v>
      </c>
      <c r="G34" s="197"/>
      <c r="H34" s="197"/>
      <c r="I34" s="197" t="s">
        <v>531</v>
      </c>
      <c r="J34" s="197"/>
      <c r="K34" s="134" t="s">
        <v>495</v>
      </c>
      <c r="L34" s="217" t="s">
        <v>538</v>
      </c>
      <c r="M34" s="198"/>
      <c r="N34" s="198"/>
      <c r="O34" s="198"/>
      <c r="P34" s="198"/>
      <c r="Q34" s="135"/>
      <c r="R34" s="202">
        <v>38693</v>
      </c>
      <c r="S34" s="198"/>
      <c r="T34" s="198"/>
      <c r="U34" s="135"/>
      <c r="V34" s="216">
        <v>0.5</v>
      </c>
      <c r="W34" s="197"/>
    </row>
    <row r="35" spans="1:23" ht="14.25" customHeight="1">
      <c r="A35" s="47">
        <v>2</v>
      </c>
      <c r="B35" s="197" t="s">
        <v>537</v>
      </c>
      <c r="C35" s="198"/>
      <c r="D35" s="200" t="s">
        <v>514</v>
      </c>
      <c r="E35" s="201"/>
      <c r="F35" s="199" t="s">
        <v>494</v>
      </c>
      <c r="G35" s="197"/>
      <c r="H35" s="197"/>
      <c r="I35" s="197" t="s">
        <v>531</v>
      </c>
      <c r="J35" s="197"/>
      <c r="K35" s="134" t="s">
        <v>495</v>
      </c>
      <c r="L35" s="217" t="s">
        <v>539</v>
      </c>
      <c r="M35" s="198"/>
      <c r="N35" s="198"/>
      <c r="O35" s="198"/>
      <c r="P35" s="198"/>
      <c r="Q35" s="52"/>
      <c r="R35" s="202">
        <v>38693</v>
      </c>
      <c r="S35" s="198"/>
      <c r="T35" s="198"/>
      <c r="U35" s="52"/>
      <c r="V35" s="216">
        <v>0.5</v>
      </c>
      <c r="W35" s="197"/>
    </row>
    <row r="36" spans="1:23" ht="14.25" customHeight="1">
      <c r="A36" s="47">
        <v>3</v>
      </c>
      <c r="B36" s="193"/>
      <c r="C36" s="193"/>
      <c r="D36" s="193"/>
      <c r="E36" s="193"/>
      <c r="F36" s="195"/>
      <c r="G36" s="195"/>
      <c r="H36" s="195"/>
      <c r="I36" s="195"/>
      <c r="J36" s="195"/>
      <c r="K36" s="83"/>
      <c r="L36" s="193"/>
      <c r="M36" s="193"/>
      <c r="N36" s="193"/>
      <c r="O36" s="193"/>
      <c r="P36" s="193"/>
      <c r="Q36" s="52"/>
      <c r="R36" s="193"/>
      <c r="S36" s="193"/>
      <c r="T36" s="193"/>
      <c r="U36" s="52"/>
      <c r="V36" s="194"/>
      <c r="W36" s="194"/>
    </row>
    <row r="37" spans="1:23" ht="14.25" customHeight="1">
      <c r="A37" s="47">
        <v>4</v>
      </c>
      <c r="B37" s="193"/>
      <c r="C37" s="193"/>
      <c r="D37" s="193"/>
      <c r="E37" s="193"/>
      <c r="F37" s="195"/>
      <c r="G37" s="195"/>
      <c r="H37" s="195"/>
      <c r="I37" s="195"/>
      <c r="J37" s="195"/>
      <c r="K37" s="83"/>
      <c r="L37" s="193"/>
      <c r="M37" s="193"/>
      <c r="N37" s="193"/>
      <c r="O37" s="193"/>
      <c r="P37" s="193"/>
      <c r="Q37" s="52"/>
      <c r="R37" s="193"/>
      <c r="S37" s="193"/>
      <c r="T37" s="193"/>
      <c r="U37" s="52"/>
      <c r="V37" s="194"/>
      <c r="W37" s="194"/>
    </row>
    <row r="38" spans="1:23" ht="14.25" customHeight="1">
      <c r="A38" s="47">
        <v>5</v>
      </c>
      <c r="B38" s="193"/>
      <c r="C38" s="193"/>
      <c r="D38" s="193"/>
      <c r="E38" s="193"/>
      <c r="F38" s="195"/>
      <c r="G38" s="195"/>
      <c r="H38" s="195"/>
      <c r="I38" s="195"/>
      <c r="J38" s="195"/>
      <c r="K38" s="83"/>
      <c r="L38" s="193"/>
      <c r="M38" s="193"/>
      <c r="N38" s="193"/>
      <c r="O38" s="193"/>
      <c r="P38" s="193"/>
      <c r="Q38" s="52"/>
      <c r="R38" s="193"/>
      <c r="S38" s="193"/>
      <c r="T38" s="193"/>
      <c r="U38" s="52"/>
      <c r="V38" s="194"/>
      <c r="W38" s="194"/>
    </row>
  </sheetData>
  <mergeCells count="173">
    <mergeCell ref="P23:W23"/>
    <mergeCell ref="P24:W24"/>
    <mergeCell ref="D6:G6"/>
    <mergeCell ref="D7:W7"/>
    <mergeCell ref="V6:W6"/>
    <mergeCell ref="O9:Q9"/>
    <mergeCell ref="V9:W9"/>
    <mergeCell ref="O8:Q8"/>
    <mergeCell ref="R8:U8"/>
    <mergeCell ref="R9:U9"/>
    <mergeCell ref="M9:N9"/>
    <mergeCell ref="E16:J16"/>
    <mergeCell ref="P21:W21"/>
    <mergeCell ref="D11:W14"/>
    <mergeCell ref="I31:J31"/>
    <mergeCell ref="E27:F27"/>
    <mergeCell ref="I27:J27"/>
    <mergeCell ref="A6:C6"/>
    <mergeCell ref="B23:D23"/>
    <mergeCell ref="B24:D24"/>
    <mergeCell ref="E23:K23"/>
    <mergeCell ref="E24:K24"/>
    <mergeCell ref="L23:O23"/>
    <mergeCell ref="L24:O24"/>
    <mergeCell ref="I6:J6"/>
    <mergeCell ref="R6:U6"/>
    <mergeCell ref="M6:Q6"/>
    <mergeCell ref="B22:D22"/>
    <mergeCell ref="A9:C9"/>
    <mergeCell ref="A11:C14"/>
    <mergeCell ref="A18:C18"/>
    <mergeCell ref="I8:J8"/>
    <mergeCell ref="A7:C7"/>
    <mergeCell ref="A8:C8"/>
    <mergeCell ref="B20:D20"/>
    <mergeCell ref="B21:D21"/>
    <mergeCell ref="A16:D16"/>
    <mergeCell ref="A10:C10"/>
    <mergeCell ref="A15:C15"/>
    <mergeCell ref="A17:F17"/>
    <mergeCell ref="K8:L8"/>
    <mergeCell ref="A1:W1"/>
    <mergeCell ref="A2:W2"/>
    <mergeCell ref="A5:C5"/>
    <mergeCell ref="V5:W5"/>
    <mergeCell ref="D5:G5"/>
    <mergeCell ref="H3:L3"/>
    <mergeCell ref="A4:W4"/>
    <mergeCell ref="M3:W3"/>
    <mergeCell ref="I5:J5"/>
    <mergeCell ref="A3:G3"/>
    <mergeCell ref="R5:U5"/>
    <mergeCell ref="M5:P5"/>
    <mergeCell ref="I9:J9"/>
    <mergeCell ref="I28:J28"/>
    <mergeCell ref="I29:J29"/>
    <mergeCell ref="D8:G8"/>
    <mergeCell ref="D9:G9"/>
    <mergeCell ref="K31:N31"/>
    <mergeCell ref="K27:N27"/>
    <mergeCell ref="K28:N28"/>
    <mergeCell ref="K29:N29"/>
    <mergeCell ref="K9:L9"/>
    <mergeCell ref="M8:N8"/>
    <mergeCell ref="D10:G10"/>
    <mergeCell ref="E15:H15"/>
    <mergeCell ref="N15:P15"/>
    <mergeCell ref="P22:W22"/>
    <mergeCell ref="P25:W25"/>
    <mergeCell ref="O28:Q28"/>
    <mergeCell ref="E20:K20"/>
    <mergeCell ref="E21:K21"/>
    <mergeCell ref="P18:T18"/>
    <mergeCell ref="O27:Q27"/>
    <mergeCell ref="P20:W20"/>
    <mergeCell ref="B29:D29"/>
    <mergeCell ref="B31:D31"/>
    <mergeCell ref="R35:T35"/>
    <mergeCell ref="V35:W35"/>
    <mergeCell ref="I34:J34"/>
    <mergeCell ref="B33:C33"/>
    <mergeCell ref="L33:P33"/>
    <mergeCell ref="R33:T33"/>
    <mergeCell ref="B25:D25"/>
    <mergeCell ref="R31:T31"/>
    <mergeCell ref="I35:J35"/>
    <mergeCell ref="L34:P34"/>
    <mergeCell ref="R34:T34"/>
    <mergeCell ref="I33:J33"/>
    <mergeCell ref="A32:W32"/>
    <mergeCell ref="V34:W34"/>
    <mergeCell ref="L35:P35"/>
    <mergeCell ref="D34:E34"/>
    <mergeCell ref="I30:J30"/>
    <mergeCell ref="K30:N30"/>
    <mergeCell ref="O30:P30"/>
    <mergeCell ref="R30:T30"/>
    <mergeCell ref="V30:W30"/>
    <mergeCell ref="B28:D28"/>
    <mergeCell ref="E31:F31"/>
    <mergeCell ref="G29:H29"/>
    <mergeCell ref="G31:H31"/>
    <mergeCell ref="L20:O20"/>
    <mergeCell ref="L21:O21"/>
    <mergeCell ref="L22:O22"/>
    <mergeCell ref="L25:O25"/>
    <mergeCell ref="A26:W26"/>
    <mergeCell ref="U27:W27"/>
    <mergeCell ref="I15:J15"/>
    <mergeCell ref="G17:I17"/>
    <mergeCell ref="J17:O17"/>
    <mergeCell ref="A19:W19"/>
    <mergeCell ref="R28:T28"/>
    <mergeCell ref="K15:M15"/>
    <mergeCell ref="R15:T15"/>
    <mergeCell ref="O31:Q31"/>
    <mergeCell ref="O29:Q29"/>
    <mergeCell ref="U29:W29"/>
    <mergeCell ref="U31:W31"/>
    <mergeCell ref="B30:D30"/>
    <mergeCell ref="E30:F30"/>
    <mergeCell ref="G30:H30"/>
    <mergeCell ref="G28:H28"/>
    <mergeCell ref="G27:H27"/>
    <mergeCell ref="E28:F28"/>
    <mergeCell ref="R38:T38"/>
    <mergeCell ref="I38:J38"/>
    <mergeCell ref="R36:T36"/>
    <mergeCell ref="V36:W36"/>
    <mergeCell ref="D37:E37"/>
    <mergeCell ref="F37:H37"/>
    <mergeCell ref="V8:W8"/>
    <mergeCell ref="R29:T29"/>
    <mergeCell ref="R10:W10"/>
    <mergeCell ref="K10:O10"/>
    <mergeCell ref="H10:J10"/>
    <mergeCell ref="R27:T27"/>
    <mergeCell ref="V15:W15"/>
    <mergeCell ref="K16:P16"/>
    <mergeCell ref="R16:W16"/>
    <mergeCell ref="N18:O18"/>
    <mergeCell ref="V18:W18"/>
    <mergeCell ref="P17:W17"/>
    <mergeCell ref="D18:J18"/>
    <mergeCell ref="K18:M18"/>
    <mergeCell ref="E22:K22"/>
    <mergeCell ref="B27:D27"/>
    <mergeCell ref="U28:W28"/>
    <mergeCell ref="E25:K25"/>
    <mergeCell ref="L37:P37"/>
    <mergeCell ref="R37:T37"/>
    <mergeCell ref="V37:W37"/>
    <mergeCell ref="L36:P36"/>
    <mergeCell ref="I36:J36"/>
    <mergeCell ref="I37:J37"/>
    <mergeCell ref="V33:W33"/>
    <mergeCell ref="E29:F29"/>
    <mergeCell ref="B38:C38"/>
    <mergeCell ref="D33:E33"/>
    <mergeCell ref="F33:H33"/>
    <mergeCell ref="B34:C34"/>
    <mergeCell ref="F34:H34"/>
    <mergeCell ref="D35:E35"/>
    <mergeCell ref="F35:H35"/>
    <mergeCell ref="D36:E36"/>
    <mergeCell ref="F36:H36"/>
    <mergeCell ref="B35:C35"/>
    <mergeCell ref="B36:C36"/>
    <mergeCell ref="B37:C37"/>
    <mergeCell ref="V38:W38"/>
    <mergeCell ref="D38:E38"/>
    <mergeCell ref="F38:H38"/>
    <mergeCell ref="L38:P38"/>
  </mergeCells>
  <phoneticPr fontId="2" type="noConversion"/>
  <pageMargins left="3.937007874015748E-2" right="3.937007874015748E-2" top="0.39370078740157483" bottom="0.39370078740157483" header="0.31496062992125984" footer="0.31496062992125984"/>
  <pageSetup paperSize="9" scale="9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O29" sqref="O29"/>
    </sheetView>
  </sheetViews>
  <sheetFormatPr defaultRowHeight="12"/>
  <cols>
    <col min="1" max="1" width="4.75" style="26" bestFit="1" customWidth="1"/>
    <col min="2" max="2" width="23.5" style="26" customWidth="1"/>
    <col min="3" max="3" width="4.125" style="26" customWidth="1"/>
    <col min="4" max="4" width="7.875" style="26" customWidth="1"/>
    <col min="5" max="5" width="10" style="26" customWidth="1"/>
    <col min="6" max="6" width="10.75" style="26" customWidth="1"/>
    <col min="7" max="7" width="10.25" style="26" customWidth="1"/>
    <col min="8" max="8" width="6.75" style="26" customWidth="1"/>
    <col min="9" max="9" width="13.75" style="26" customWidth="1"/>
    <col min="10" max="10" width="16.125" style="26" bestFit="1" customWidth="1"/>
    <col min="11" max="16384" width="9" style="26"/>
  </cols>
  <sheetData>
    <row r="1" spans="1:10" ht="21.75" customHeight="1">
      <c r="A1" s="256" t="s">
        <v>149</v>
      </c>
      <c r="B1" s="256"/>
      <c r="C1" s="256"/>
      <c r="D1" s="256"/>
      <c r="E1" s="256"/>
      <c r="F1" s="256"/>
      <c r="G1" s="256"/>
      <c r="H1" s="256"/>
      <c r="I1" s="256"/>
    </row>
    <row r="2" spans="1:10" ht="18.75">
      <c r="A2" s="252" t="s">
        <v>458</v>
      </c>
      <c r="B2" s="252"/>
      <c r="C2" s="252"/>
      <c r="D2" s="252"/>
      <c r="E2" s="252"/>
      <c r="F2" s="252"/>
      <c r="G2" s="252"/>
      <c r="H2" s="252"/>
      <c r="I2" s="252"/>
    </row>
    <row r="3" spans="1:10" ht="14.25" customHeight="1">
      <c r="A3" s="253" t="s">
        <v>151</v>
      </c>
      <c r="B3" s="257" t="s">
        <v>150</v>
      </c>
      <c r="C3" s="257"/>
      <c r="D3" s="257"/>
      <c r="E3" s="257"/>
      <c r="F3" s="257"/>
      <c r="G3" s="257"/>
      <c r="H3" s="257"/>
      <c r="I3" s="257"/>
      <c r="J3" s="243" t="s">
        <v>263</v>
      </c>
    </row>
    <row r="4" spans="1:10" ht="14.25" customHeight="1">
      <c r="A4" s="254"/>
      <c r="B4" s="195" t="s">
        <v>24</v>
      </c>
      <c r="C4" s="195" t="s">
        <v>25</v>
      </c>
      <c r="D4" s="195"/>
      <c r="E4" s="195"/>
      <c r="F4" s="195" t="s">
        <v>26</v>
      </c>
      <c r="G4" s="195"/>
      <c r="H4" s="206" t="s">
        <v>264</v>
      </c>
      <c r="I4" s="195"/>
      <c r="J4" s="243"/>
    </row>
    <row r="5" spans="1:10" ht="14.25" customHeight="1">
      <c r="A5" s="255"/>
      <c r="B5" s="195"/>
      <c r="C5" s="195">
        <v>1</v>
      </c>
      <c r="D5" s="195"/>
      <c r="E5" s="195"/>
      <c r="F5" s="195">
        <v>2</v>
      </c>
      <c r="G5" s="195"/>
      <c r="H5" s="195" t="s">
        <v>152</v>
      </c>
      <c r="I5" s="195"/>
      <c r="J5" s="47">
        <v>4</v>
      </c>
    </row>
    <row r="6" spans="1:10" ht="14.25" customHeight="1">
      <c r="A6" s="47">
        <v>1</v>
      </c>
      <c r="B6" s="62" t="s">
        <v>384</v>
      </c>
      <c r="C6" s="236">
        <f>G102000有形资产所有权交易表!F12</f>
        <v>3400000000</v>
      </c>
      <c r="D6" s="226"/>
      <c r="E6" s="226"/>
      <c r="F6" s="236">
        <f>G102000有形资产所有权交易表!F19</f>
        <v>370000000</v>
      </c>
      <c r="G6" s="226"/>
      <c r="H6" s="235">
        <f>C6+F6</f>
        <v>3770000000</v>
      </c>
      <c r="I6" s="226"/>
      <c r="J6" s="138">
        <f>G102000有形资产所有权交易表!F20</f>
        <v>4100000000</v>
      </c>
    </row>
    <row r="7" spans="1:10" ht="14.25" customHeight="1">
      <c r="A7" s="47">
        <v>2</v>
      </c>
      <c r="B7" s="62" t="s">
        <v>385</v>
      </c>
      <c r="C7" s="236">
        <f>G102000有形资产所有权交易表!F27</f>
        <v>9000000</v>
      </c>
      <c r="D7" s="226"/>
      <c r="E7" s="226"/>
      <c r="F7" s="236">
        <v>0</v>
      </c>
      <c r="G7" s="226"/>
      <c r="H7" s="235">
        <f>C7+F7</f>
        <v>9000000</v>
      </c>
      <c r="I7" s="226"/>
      <c r="J7" s="138">
        <f>G102000有形资产所有权交易表!F35</f>
        <v>3300000000</v>
      </c>
    </row>
    <row r="8" spans="1:10" ht="14.25" customHeight="1">
      <c r="A8" s="47">
        <v>3</v>
      </c>
      <c r="B8" s="49" t="s">
        <v>341</v>
      </c>
      <c r="C8" s="226">
        <v>0</v>
      </c>
      <c r="D8" s="226"/>
      <c r="E8" s="226"/>
      <c r="F8" s="226">
        <v>0</v>
      </c>
      <c r="G8" s="226"/>
      <c r="H8" s="226">
        <v>0</v>
      </c>
      <c r="I8" s="226"/>
      <c r="J8" s="138">
        <v>0</v>
      </c>
    </row>
    <row r="9" spans="1:10" ht="14.25" customHeight="1">
      <c r="A9" s="47">
        <v>4</v>
      </c>
      <c r="B9" s="62" t="s">
        <v>342</v>
      </c>
      <c r="C9" s="226">
        <v>0</v>
      </c>
      <c r="D9" s="226"/>
      <c r="E9" s="226"/>
      <c r="F9" s="226">
        <v>0</v>
      </c>
      <c r="G9" s="226"/>
      <c r="H9" s="226">
        <v>0</v>
      </c>
      <c r="I9" s="226"/>
      <c r="J9" s="138">
        <v>0</v>
      </c>
    </row>
    <row r="10" spans="1:10" ht="14.25" customHeight="1">
      <c r="A10" s="47">
        <v>5</v>
      </c>
      <c r="B10" s="49" t="s">
        <v>186</v>
      </c>
      <c r="C10" s="226">
        <v>0</v>
      </c>
      <c r="D10" s="226"/>
      <c r="E10" s="226"/>
      <c r="F10" s="236">
        <f>G104000有形资产使用权交易表!E13</f>
        <v>3100000</v>
      </c>
      <c r="G10" s="226"/>
      <c r="H10" s="236">
        <f>C10+F10</f>
        <v>3100000</v>
      </c>
      <c r="I10" s="226"/>
      <c r="J10" s="138">
        <f>G104000有形资产使用权交易表!E20</f>
        <v>3200000</v>
      </c>
    </row>
    <row r="11" spans="1:10" ht="14.25" customHeight="1">
      <c r="A11" s="47">
        <v>6</v>
      </c>
      <c r="B11" s="49" t="s">
        <v>187</v>
      </c>
      <c r="C11" s="226">
        <v>0</v>
      </c>
      <c r="D11" s="226"/>
      <c r="E11" s="226"/>
      <c r="F11" s="226">
        <v>0</v>
      </c>
      <c r="G11" s="226"/>
      <c r="H11" s="226">
        <v>0</v>
      </c>
      <c r="I11" s="226"/>
      <c r="J11" s="138">
        <v>0</v>
      </c>
    </row>
    <row r="12" spans="1:10" ht="14.25" customHeight="1">
      <c r="A12" s="47">
        <v>7</v>
      </c>
      <c r="B12" s="49" t="s">
        <v>188</v>
      </c>
      <c r="C12" s="226">
        <v>0</v>
      </c>
      <c r="D12" s="226"/>
      <c r="E12" s="226"/>
      <c r="F12" s="226">
        <v>0</v>
      </c>
      <c r="G12" s="226"/>
      <c r="H12" s="226">
        <v>0</v>
      </c>
      <c r="I12" s="226"/>
      <c r="J12" s="138">
        <v>0</v>
      </c>
    </row>
    <row r="13" spans="1:10" ht="14.25" customHeight="1">
      <c r="A13" s="47">
        <v>8</v>
      </c>
      <c r="B13" s="49" t="s">
        <v>27</v>
      </c>
      <c r="C13" s="236">
        <f>G105000无形资产使用权交易表!E27</f>
        <v>100000000</v>
      </c>
      <c r="D13" s="226"/>
      <c r="E13" s="226"/>
      <c r="F13" s="226">
        <v>0</v>
      </c>
      <c r="G13" s="226"/>
      <c r="H13" s="235">
        <f>C13+F13</f>
        <v>100000000</v>
      </c>
      <c r="I13" s="226"/>
      <c r="J13" s="138">
        <f>G105000无形资产使用权交易表!E35</f>
        <v>200000000</v>
      </c>
    </row>
    <row r="14" spans="1:10" ht="14.25" customHeight="1">
      <c r="A14" s="47">
        <v>9</v>
      </c>
      <c r="B14" s="49" t="s">
        <v>189</v>
      </c>
      <c r="C14" s="226">
        <v>0</v>
      </c>
      <c r="D14" s="226"/>
      <c r="E14" s="226"/>
      <c r="F14" s="226">
        <v>0</v>
      </c>
      <c r="G14" s="226"/>
      <c r="H14" s="226">
        <v>0</v>
      </c>
      <c r="I14" s="226"/>
      <c r="J14" s="138">
        <v>0</v>
      </c>
    </row>
    <row r="15" spans="1:10" ht="14.25" customHeight="1">
      <c r="A15" s="47">
        <v>10</v>
      </c>
      <c r="B15" s="49" t="s">
        <v>28</v>
      </c>
      <c r="C15" s="226">
        <v>0</v>
      </c>
      <c r="D15" s="226"/>
      <c r="E15" s="226"/>
      <c r="F15" s="226">
        <v>0</v>
      </c>
      <c r="G15" s="226"/>
      <c r="H15" s="226">
        <v>0</v>
      </c>
      <c r="I15" s="226"/>
      <c r="J15" s="138">
        <v>0</v>
      </c>
    </row>
    <row r="16" spans="1:10" ht="14.25" customHeight="1">
      <c r="A16" s="47">
        <v>11</v>
      </c>
      <c r="B16" s="62" t="s">
        <v>454</v>
      </c>
      <c r="C16" s="226">
        <v>0</v>
      </c>
      <c r="D16" s="226"/>
      <c r="E16" s="226"/>
      <c r="F16" s="226">
        <v>0</v>
      </c>
      <c r="G16" s="226"/>
      <c r="H16" s="226">
        <v>0</v>
      </c>
      <c r="I16" s="226"/>
      <c r="J16" s="138" t="s">
        <v>46</v>
      </c>
    </row>
    <row r="17" spans="1:10" ht="14.25" customHeight="1">
      <c r="A17" s="47">
        <v>12</v>
      </c>
      <c r="B17" s="62" t="s">
        <v>455</v>
      </c>
      <c r="C17" s="226">
        <v>0</v>
      </c>
      <c r="D17" s="226"/>
      <c r="E17" s="226"/>
      <c r="F17" s="226">
        <f>G107000融通资金表!I31</f>
        <v>0</v>
      </c>
      <c r="G17" s="226"/>
      <c r="H17" s="226">
        <f>C17+F17</f>
        <v>0</v>
      </c>
      <c r="I17" s="226"/>
      <c r="J17" s="138" t="s">
        <v>46</v>
      </c>
    </row>
    <row r="18" spans="1:10" ht="14.25" customHeight="1">
      <c r="A18" s="47">
        <v>13</v>
      </c>
      <c r="B18" s="49" t="s">
        <v>29</v>
      </c>
      <c r="C18" s="226">
        <v>0</v>
      </c>
      <c r="D18" s="226"/>
      <c r="E18" s="226"/>
      <c r="F18" s="236">
        <f>G108000关联劳务表!E19</f>
        <v>15000000</v>
      </c>
      <c r="G18" s="226"/>
      <c r="H18" s="235">
        <f>C18+F18</f>
        <v>15000000</v>
      </c>
      <c r="I18" s="226"/>
      <c r="J18" s="138">
        <f>G108000关联劳务表!E20</f>
        <v>45000000</v>
      </c>
    </row>
    <row r="19" spans="1:10" ht="14.25" customHeight="1">
      <c r="A19" s="47">
        <v>14</v>
      </c>
      <c r="B19" s="49" t="s">
        <v>30</v>
      </c>
      <c r="C19" s="236">
        <f>G108000关联劳务表!E27</f>
        <v>2000000</v>
      </c>
      <c r="D19" s="226"/>
      <c r="E19" s="226"/>
      <c r="F19" s="236">
        <f>G108000关联劳务表!E34</f>
        <v>3500000</v>
      </c>
      <c r="G19" s="226"/>
      <c r="H19" s="235">
        <f>C19+F19</f>
        <v>5500000</v>
      </c>
      <c r="I19" s="226"/>
      <c r="J19" s="138">
        <f>G108000关联劳务表!E35</f>
        <v>9500000</v>
      </c>
    </row>
    <row r="20" spans="1:10" ht="14.25" customHeight="1">
      <c r="A20" s="47">
        <v>15</v>
      </c>
      <c r="B20" s="49" t="s">
        <v>453</v>
      </c>
      <c r="C20" s="236">
        <f>SUM(C6:C19)</f>
        <v>3511000000</v>
      </c>
      <c r="D20" s="226"/>
      <c r="E20" s="226"/>
      <c r="F20" s="236">
        <f>SUM(F6:F19)</f>
        <v>391600000</v>
      </c>
      <c r="G20" s="226"/>
      <c r="H20" s="235">
        <f>SUM(H6:H19)</f>
        <v>3902600000</v>
      </c>
      <c r="I20" s="226"/>
      <c r="J20" s="138">
        <f>SUM(J6:J19)</f>
        <v>7657700000</v>
      </c>
    </row>
    <row r="21" spans="1:10" ht="14.25" customHeight="1">
      <c r="A21" s="247" t="s">
        <v>185</v>
      </c>
      <c r="B21" s="248"/>
      <c r="C21" s="248"/>
      <c r="D21" s="248"/>
      <c r="E21" s="248"/>
      <c r="F21" s="248"/>
      <c r="G21" s="248"/>
      <c r="H21" s="248"/>
      <c r="I21" s="248"/>
      <c r="J21" s="249"/>
    </row>
    <row r="22" spans="1:10" ht="14.25" customHeight="1">
      <c r="A22" s="195" t="s">
        <v>283</v>
      </c>
      <c r="B22" s="195"/>
      <c r="C22" s="195"/>
      <c r="D22" s="195"/>
      <c r="E22" s="195" t="s">
        <v>284</v>
      </c>
      <c r="F22" s="195"/>
      <c r="G22" s="195"/>
      <c r="H22" s="195"/>
      <c r="I22" s="218" t="s">
        <v>153</v>
      </c>
      <c r="J22" s="220"/>
    </row>
    <row r="23" spans="1:10" ht="14.25" customHeight="1">
      <c r="A23" s="236">
        <f>G107000融通资金表!J19</f>
        <v>200000000</v>
      </c>
      <c r="B23" s="226"/>
      <c r="C23" s="226"/>
      <c r="D23" s="226"/>
      <c r="E23" s="236">
        <f>G109000权益性投资表!H19</f>
        <v>1655000000</v>
      </c>
      <c r="F23" s="226"/>
      <c r="G23" s="226"/>
      <c r="H23" s="226"/>
      <c r="I23" s="250">
        <f>A23/E23</f>
        <v>0.12084592145015106</v>
      </c>
      <c r="J23" s="251"/>
    </row>
    <row r="24" spans="1:10" ht="14.25" customHeight="1">
      <c r="A24" s="244" t="s">
        <v>349</v>
      </c>
      <c r="B24" s="245"/>
      <c r="C24" s="245"/>
      <c r="D24" s="245"/>
      <c r="E24" s="245"/>
      <c r="F24" s="245"/>
      <c r="G24" s="245"/>
      <c r="H24" s="245"/>
      <c r="I24" s="245"/>
      <c r="J24" s="246"/>
    </row>
    <row r="25" spans="1:10" ht="14.25" customHeight="1">
      <c r="A25" s="195" t="s">
        <v>350</v>
      </c>
      <c r="B25" s="195"/>
      <c r="C25" s="195" t="s">
        <v>351</v>
      </c>
      <c r="D25" s="195"/>
      <c r="E25" s="195"/>
      <c r="F25" s="195" t="s">
        <v>352</v>
      </c>
      <c r="G25" s="226"/>
      <c r="H25" s="218" t="s">
        <v>353</v>
      </c>
      <c r="I25" s="219"/>
      <c r="J25" s="220"/>
    </row>
    <row r="26" spans="1:10" ht="14.25" customHeight="1">
      <c r="A26" s="203" t="s">
        <v>508</v>
      </c>
      <c r="B26" s="195"/>
      <c r="C26" s="226"/>
      <c r="D26" s="226"/>
      <c r="E26" s="226"/>
      <c r="F26" s="226"/>
      <c r="G26" s="226"/>
      <c r="H26" s="240"/>
      <c r="I26" s="241"/>
      <c r="J26" s="242"/>
    </row>
    <row r="27" spans="1:10" s="57" customFormat="1" ht="14.25" customHeight="1">
      <c r="A27" s="237" t="s">
        <v>452</v>
      </c>
      <c r="B27" s="238"/>
      <c r="C27" s="238"/>
      <c r="D27" s="239"/>
      <c r="E27" s="218" t="s">
        <v>536</v>
      </c>
      <c r="F27" s="219"/>
      <c r="G27" s="219"/>
      <c r="H27" s="219"/>
      <c r="I27" s="219"/>
      <c r="J27" s="220"/>
    </row>
  </sheetData>
  <mergeCells count="75">
    <mergeCell ref="A1:I1"/>
    <mergeCell ref="B3:I3"/>
    <mergeCell ref="B4:B5"/>
    <mergeCell ref="C5:E5"/>
    <mergeCell ref="F5:G5"/>
    <mergeCell ref="H5:I5"/>
    <mergeCell ref="C4:E4"/>
    <mergeCell ref="F4:G4"/>
    <mergeCell ref="H14:I14"/>
    <mergeCell ref="C17:E17"/>
    <mergeCell ref="F17:G17"/>
    <mergeCell ref="H17:I17"/>
    <mergeCell ref="A2:I2"/>
    <mergeCell ref="A3:A5"/>
    <mergeCell ref="C12:E12"/>
    <mergeCell ref="F12:G12"/>
    <mergeCell ref="F15:G15"/>
    <mergeCell ref="H15:I15"/>
    <mergeCell ref="C13:E13"/>
    <mergeCell ref="H4:I4"/>
    <mergeCell ref="F8:G8"/>
    <mergeCell ref="A24:J24"/>
    <mergeCell ref="A21:J21"/>
    <mergeCell ref="I22:J22"/>
    <mergeCell ref="I23:J23"/>
    <mergeCell ref="C16:E16"/>
    <mergeCell ref="F16:G16"/>
    <mergeCell ref="H16:I16"/>
    <mergeCell ref="C18:E18"/>
    <mergeCell ref="F18:G18"/>
    <mergeCell ref="H18:I18"/>
    <mergeCell ref="J3:J4"/>
    <mergeCell ref="H9:I9"/>
    <mergeCell ref="H8:I8"/>
    <mergeCell ref="F11:G11"/>
    <mergeCell ref="C8:E8"/>
    <mergeCell ref="C6:E6"/>
    <mergeCell ref="F6:G6"/>
    <mergeCell ref="H6:I6"/>
    <mergeCell ref="C7:E7"/>
    <mergeCell ref="F7:G7"/>
    <mergeCell ref="H7:I7"/>
    <mergeCell ref="H11:I11"/>
    <mergeCell ref="E27:J27"/>
    <mergeCell ref="C9:E9"/>
    <mergeCell ref="F9:G9"/>
    <mergeCell ref="C15:E15"/>
    <mergeCell ref="F14:G14"/>
    <mergeCell ref="F13:G13"/>
    <mergeCell ref="A27:D27"/>
    <mergeCell ref="F25:G25"/>
    <mergeCell ref="F26:G26"/>
    <mergeCell ref="A26:B26"/>
    <mergeCell ref="C25:E25"/>
    <mergeCell ref="C26:E26"/>
    <mergeCell ref="C20:E20"/>
    <mergeCell ref="F20:G20"/>
    <mergeCell ref="H20:I20"/>
    <mergeCell ref="H26:J26"/>
    <mergeCell ref="A25:B25"/>
    <mergeCell ref="H13:I13"/>
    <mergeCell ref="C10:E10"/>
    <mergeCell ref="F10:G10"/>
    <mergeCell ref="H10:I10"/>
    <mergeCell ref="C11:E11"/>
    <mergeCell ref="C19:E19"/>
    <mergeCell ref="E22:H22"/>
    <mergeCell ref="E23:H23"/>
    <mergeCell ref="H12:I12"/>
    <mergeCell ref="C14:E14"/>
    <mergeCell ref="F19:G19"/>
    <mergeCell ref="H19:I19"/>
    <mergeCell ref="A22:D22"/>
    <mergeCell ref="H25:J25"/>
    <mergeCell ref="A23:D23"/>
  </mergeCells>
  <phoneticPr fontId="2" type="noConversion"/>
  <pageMargins left="0.70866141732283472" right="0.23622047244094491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B2" zoomScaleNormal="80" workbookViewId="0">
      <selection activeCell="F46" sqref="F46"/>
    </sheetView>
  </sheetViews>
  <sheetFormatPr defaultRowHeight="12"/>
  <cols>
    <col min="1" max="1" width="4.75" style="34" bestFit="1" customWidth="1"/>
    <col min="2" max="2" width="40" style="26" customWidth="1"/>
    <col min="3" max="3" width="29.375" style="95" customWidth="1"/>
    <col min="4" max="4" width="16.125" style="95" customWidth="1"/>
    <col min="5" max="5" width="7.625" style="26" customWidth="1"/>
    <col min="6" max="6" width="25.5" style="114" customWidth="1"/>
    <col min="7" max="7" width="13.125" style="26" customWidth="1"/>
    <col min="8" max="8" width="9" style="26"/>
    <col min="9" max="9" width="9.25" style="26" customWidth="1"/>
    <col min="10" max="16384" width="9" style="26"/>
  </cols>
  <sheetData>
    <row r="1" spans="1:9" ht="13.5">
      <c r="A1" s="256" t="s">
        <v>216</v>
      </c>
      <c r="B1" s="256"/>
      <c r="C1" s="256"/>
      <c r="D1" s="256"/>
      <c r="E1" s="256"/>
      <c r="F1" s="256"/>
      <c r="G1" s="256"/>
    </row>
    <row r="2" spans="1:9" ht="18.75">
      <c r="A2" s="259" t="s">
        <v>148</v>
      </c>
      <c r="B2" s="259"/>
      <c r="C2" s="259"/>
      <c r="D2" s="259"/>
      <c r="E2" s="259"/>
      <c r="F2" s="259"/>
      <c r="G2" s="259"/>
    </row>
    <row r="3" spans="1:9" ht="14.25" customHeight="1">
      <c r="A3" s="258" t="s">
        <v>151</v>
      </c>
      <c r="B3" s="27" t="s">
        <v>32</v>
      </c>
      <c r="C3" s="88" t="s">
        <v>33</v>
      </c>
      <c r="D3" s="88" t="s">
        <v>217</v>
      </c>
      <c r="E3" s="27" t="s">
        <v>204</v>
      </c>
      <c r="F3" s="90" t="s">
        <v>203</v>
      </c>
      <c r="G3" s="27" t="s">
        <v>205</v>
      </c>
      <c r="H3" s="47" t="s">
        <v>256</v>
      </c>
      <c r="I3" s="47" t="s">
        <v>257</v>
      </c>
    </row>
    <row r="4" spans="1:9" ht="14.25" customHeight="1">
      <c r="A4" s="258"/>
      <c r="B4" s="27">
        <v>1</v>
      </c>
      <c r="C4" s="88">
        <v>2</v>
      </c>
      <c r="D4" s="88">
        <v>3</v>
      </c>
      <c r="E4" s="27">
        <v>4</v>
      </c>
      <c r="F4" s="91">
        <v>5</v>
      </c>
      <c r="G4" s="27">
        <v>6</v>
      </c>
      <c r="H4" s="47">
        <v>7</v>
      </c>
      <c r="I4" s="47">
        <v>8</v>
      </c>
    </row>
    <row r="5" spans="1:9" ht="14.25" customHeight="1">
      <c r="A5" s="47">
        <v>1</v>
      </c>
      <c r="B5" s="128" t="s">
        <v>566</v>
      </c>
      <c r="C5" s="122" t="s">
        <v>552</v>
      </c>
      <c r="D5" s="122" t="s">
        <v>497</v>
      </c>
      <c r="E5" s="27"/>
      <c r="F5" s="131" t="s">
        <v>542</v>
      </c>
      <c r="G5" s="88" t="s">
        <v>500</v>
      </c>
      <c r="H5" s="137" t="s">
        <v>564</v>
      </c>
      <c r="I5" s="137" t="s">
        <v>576</v>
      </c>
    </row>
    <row r="6" spans="1:9" ht="14.25" customHeight="1">
      <c r="A6" s="47">
        <v>2</v>
      </c>
      <c r="B6" s="125" t="s">
        <v>567</v>
      </c>
      <c r="C6" s="122" t="s">
        <v>552</v>
      </c>
      <c r="D6" s="88" t="s">
        <v>499</v>
      </c>
      <c r="E6" s="27"/>
      <c r="F6" s="131" t="s">
        <v>580</v>
      </c>
      <c r="G6" s="88" t="s">
        <v>500</v>
      </c>
      <c r="H6" s="137" t="s">
        <v>564</v>
      </c>
      <c r="I6" s="137" t="s">
        <v>565</v>
      </c>
    </row>
    <row r="7" spans="1:9" ht="14.25" customHeight="1">
      <c r="A7" s="47">
        <v>5</v>
      </c>
      <c r="B7" s="125" t="s">
        <v>568</v>
      </c>
      <c r="C7" s="122" t="s">
        <v>552</v>
      </c>
      <c r="D7" s="122" t="s">
        <v>498</v>
      </c>
      <c r="E7" s="27"/>
      <c r="F7" s="124" t="s">
        <v>541</v>
      </c>
      <c r="G7" s="88" t="s">
        <v>500</v>
      </c>
      <c r="H7" s="137" t="s">
        <v>564</v>
      </c>
      <c r="I7" s="137" t="s">
        <v>565</v>
      </c>
    </row>
    <row r="8" spans="1:9" ht="14.25" customHeight="1">
      <c r="A8" s="47">
        <v>8</v>
      </c>
      <c r="B8" s="132" t="s">
        <v>569</v>
      </c>
      <c r="C8" s="122" t="s">
        <v>552</v>
      </c>
      <c r="D8" s="122" t="s">
        <v>496</v>
      </c>
      <c r="E8" s="27"/>
      <c r="F8" s="131" t="s">
        <v>540</v>
      </c>
      <c r="G8" s="88" t="s">
        <v>500</v>
      </c>
      <c r="H8" s="137" t="s">
        <v>564</v>
      </c>
      <c r="I8" s="137" t="s">
        <v>565</v>
      </c>
    </row>
    <row r="9" spans="1:9" ht="15" customHeight="1">
      <c r="A9" s="47">
        <v>9</v>
      </c>
      <c r="B9" s="125" t="s">
        <v>570</v>
      </c>
      <c r="C9" s="122" t="s">
        <v>552</v>
      </c>
      <c r="D9" s="122" t="s">
        <v>572</v>
      </c>
      <c r="E9" s="27"/>
      <c r="F9" s="124" t="s">
        <v>571</v>
      </c>
      <c r="G9" s="88" t="s">
        <v>500</v>
      </c>
      <c r="H9" s="137" t="s">
        <v>564</v>
      </c>
      <c r="I9" s="137" t="s">
        <v>565</v>
      </c>
    </row>
    <row r="10" spans="1:9" ht="14.25" customHeight="1">
      <c r="A10" s="47">
        <v>12</v>
      </c>
      <c r="B10" s="122" t="s">
        <v>548</v>
      </c>
      <c r="C10" s="122" t="s">
        <v>552</v>
      </c>
      <c r="D10" s="88" t="s">
        <v>486</v>
      </c>
      <c r="E10" s="27"/>
      <c r="F10" s="124" t="s">
        <v>543</v>
      </c>
      <c r="G10" s="88" t="s">
        <v>500</v>
      </c>
      <c r="H10" s="137" t="s">
        <v>564</v>
      </c>
      <c r="I10" s="137" t="s">
        <v>565</v>
      </c>
    </row>
    <row r="11" spans="1:9" ht="14.25" customHeight="1">
      <c r="A11" s="47">
        <v>13</v>
      </c>
      <c r="B11" s="122" t="s">
        <v>550</v>
      </c>
      <c r="C11" s="122" t="s">
        <v>552</v>
      </c>
      <c r="D11" s="88" t="s">
        <v>486</v>
      </c>
      <c r="E11" s="27"/>
      <c r="F11" s="124" t="s">
        <v>544</v>
      </c>
      <c r="G11" s="88" t="s">
        <v>500</v>
      </c>
      <c r="H11" s="137" t="s">
        <v>564</v>
      </c>
      <c r="I11" s="137" t="s">
        <v>565</v>
      </c>
    </row>
    <row r="12" spans="1:9" ht="14.25" customHeight="1">
      <c r="A12" s="47">
        <v>14</v>
      </c>
      <c r="B12" s="122" t="s">
        <v>551</v>
      </c>
      <c r="C12" s="122" t="s">
        <v>552</v>
      </c>
      <c r="D12" s="88" t="s">
        <v>486</v>
      </c>
      <c r="E12" s="27"/>
      <c r="F12" s="124" t="s">
        <v>545</v>
      </c>
      <c r="G12" s="88" t="s">
        <v>500</v>
      </c>
      <c r="H12" s="137" t="s">
        <v>564</v>
      </c>
      <c r="I12" s="137" t="s">
        <v>565</v>
      </c>
    </row>
    <row r="13" spans="1:9" ht="14.25" customHeight="1">
      <c r="A13" s="47">
        <v>15</v>
      </c>
      <c r="B13" s="122"/>
      <c r="C13" s="122"/>
      <c r="D13" s="88"/>
      <c r="E13" s="27"/>
      <c r="F13" s="124"/>
      <c r="G13" s="88"/>
      <c r="H13" s="137"/>
      <c r="I13" s="137"/>
    </row>
    <row r="14" spans="1:9" ht="14.25" customHeight="1">
      <c r="A14" s="47">
        <v>16</v>
      </c>
      <c r="B14" s="122"/>
      <c r="C14" s="122"/>
      <c r="D14" s="122"/>
      <c r="E14" s="122"/>
      <c r="F14" s="124"/>
      <c r="G14" s="122"/>
      <c r="H14" s="137"/>
      <c r="I14" s="137"/>
    </row>
    <row r="15" spans="1:9" ht="14.25" customHeight="1">
      <c r="A15" s="47">
        <v>17</v>
      </c>
      <c r="B15" s="122"/>
      <c r="C15" s="122"/>
      <c r="D15" s="122"/>
      <c r="E15" s="122"/>
      <c r="F15" s="124"/>
      <c r="G15" s="122"/>
      <c r="H15" s="137"/>
      <c r="I15" s="137"/>
    </row>
    <row r="16" spans="1:9" ht="14.25" customHeight="1">
      <c r="A16" s="47">
        <v>18</v>
      </c>
      <c r="B16" s="122"/>
      <c r="C16" s="122"/>
      <c r="D16" s="93"/>
      <c r="E16" s="50"/>
      <c r="F16" s="124"/>
      <c r="G16" s="93"/>
      <c r="H16" s="137"/>
      <c r="I16" s="137"/>
    </row>
    <row r="17" spans="1:9" ht="14.25" customHeight="1">
      <c r="A17" s="47">
        <v>19</v>
      </c>
      <c r="B17" s="50"/>
      <c r="C17" s="93"/>
      <c r="D17" s="93"/>
      <c r="E17" s="50"/>
      <c r="F17" s="113"/>
      <c r="G17" s="50"/>
      <c r="H17" s="50"/>
      <c r="I17" s="50"/>
    </row>
    <row r="18" spans="1:9" ht="14.25" customHeight="1">
      <c r="A18" s="47">
        <v>20</v>
      </c>
      <c r="B18" s="50"/>
      <c r="C18" s="93"/>
      <c r="D18" s="93"/>
      <c r="E18" s="50"/>
      <c r="F18" s="113"/>
      <c r="G18" s="50"/>
      <c r="H18" s="50"/>
      <c r="I18" s="50"/>
    </row>
    <row r="19" spans="1:9" ht="14.25" customHeight="1">
      <c r="A19" s="47">
        <v>21</v>
      </c>
      <c r="B19" s="50"/>
      <c r="C19" s="93"/>
      <c r="D19" s="93"/>
      <c r="E19" s="50"/>
      <c r="F19" s="113"/>
      <c r="G19" s="50"/>
      <c r="H19" s="50"/>
      <c r="I19" s="50"/>
    </row>
    <row r="20" spans="1:9" ht="14.25" customHeight="1">
      <c r="A20" s="47">
        <v>22</v>
      </c>
      <c r="B20" s="50"/>
      <c r="C20" s="93"/>
      <c r="D20" s="93"/>
      <c r="E20" s="50"/>
      <c r="F20" s="113"/>
      <c r="G20" s="50"/>
      <c r="H20" s="50"/>
      <c r="I20" s="50"/>
    </row>
    <row r="21" spans="1:9" ht="14.25" customHeight="1">
      <c r="A21" s="47">
        <v>23</v>
      </c>
      <c r="B21" s="50"/>
      <c r="C21" s="93"/>
      <c r="D21" s="93"/>
      <c r="E21" s="50"/>
      <c r="F21" s="113"/>
      <c r="G21" s="50"/>
      <c r="H21" s="50"/>
      <c r="I21" s="50"/>
    </row>
    <row r="22" spans="1:9" ht="14.25" customHeight="1">
      <c r="A22" s="47">
        <v>24</v>
      </c>
      <c r="B22" s="50"/>
      <c r="C22" s="93"/>
      <c r="D22" s="93"/>
      <c r="E22" s="50"/>
      <c r="F22" s="113"/>
      <c r="G22" s="50"/>
      <c r="H22" s="50"/>
      <c r="I22" s="50"/>
    </row>
    <row r="23" spans="1:9" ht="14.25" customHeight="1">
      <c r="A23" s="47">
        <v>25</v>
      </c>
      <c r="B23" s="50"/>
      <c r="C23" s="93"/>
      <c r="D23" s="93"/>
      <c r="E23" s="50"/>
      <c r="F23" s="113"/>
      <c r="G23" s="50"/>
      <c r="H23" s="50"/>
      <c r="I23" s="50"/>
    </row>
    <row r="24" spans="1:9" ht="14.25" customHeight="1">
      <c r="A24" s="47">
        <v>26</v>
      </c>
      <c r="B24" s="50"/>
      <c r="C24" s="93"/>
      <c r="D24" s="93"/>
      <c r="E24" s="50"/>
      <c r="F24" s="113"/>
      <c r="G24" s="50"/>
      <c r="H24" s="50"/>
      <c r="I24" s="50"/>
    </row>
    <row r="25" spans="1:9" ht="14.25" customHeight="1">
      <c r="A25" s="47">
        <v>27</v>
      </c>
      <c r="B25" s="50"/>
      <c r="C25" s="93"/>
      <c r="D25" s="93"/>
      <c r="E25" s="50"/>
      <c r="F25" s="113"/>
      <c r="G25" s="50"/>
      <c r="H25" s="50"/>
      <c r="I25" s="50"/>
    </row>
    <row r="26" spans="1:9" ht="14.25" customHeight="1">
      <c r="A26" s="47">
        <v>28</v>
      </c>
      <c r="B26" s="50"/>
      <c r="C26" s="93"/>
      <c r="D26" s="93"/>
      <c r="E26" s="50"/>
      <c r="F26" s="113"/>
      <c r="G26" s="50"/>
      <c r="H26" s="50"/>
      <c r="I26" s="50"/>
    </row>
    <row r="27" spans="1:9" ht="14.25" customHeight="1">
      <c r="A27" s="47">
        <v>29</v>
      </c>
      <c r="B27" s="50"/>
      <c r="C27" s="93"/>
      <c r="D27" s="93"/>
      <c r="E27" s="50"/>
      <c r="F27" s="113"/>
      <c r="G27" s="50"/>
      <c r="H27" s="50"/>
      <c r="I27" s="50"/>
    </row>
    <row r="28" spans="1:9" ht="14.25" customHeight="1">
      <c r="A28" s="47">
        <v>30</v>
      </c>
    </row>
  </sheetData>
  <sortState ref="C5:G23">
    <sortCondition ref="D5:D23"/>
  </sortState>
  <mergeCells count="3">
    <mergeCell ref="A3:A4"/>
    <mergeCell ref="A2:G2"/>
    <mergeCell ref="A1:G1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workbookViewId="0">
      <selection activeCell="AC23" sqref="AC23"/>
    </sheetView>
  </sheetViews>
  <sheetFormatPr defaultRowHeight="12"/>
  <cols>
    <col min="1" max="1" width="4.75" style="26" bestFit="1" customWidth="1"/>
    <col min="2" max="2" width="10.875" style="26" customWidth="1"/>
    <col min="3" max="3" width="3" style="26" customWidth="1"/>
    <col min="4" max="4" width="7.125" style="26" customWidth="1"/>
    <col min="5" max="5" width="2.125" style="26" customWidth="1"/>
    <col min="6" max="6" width="3.875" style="26" customWidth="1"/>
    <col min="7" max="7" width="2.25" style="26" customWidth="1"/>
    <col min="8" max="8" width="4.75" style="26" customWidth="1"/>
    <col min="9" max="9" width="7.75" style="26" customWidth="1"/>
    <col min="10" max="10" width="7.25" style="26" customWidth="1"/>
    <col min="11" max="11" width="10.625" style="26" customWidth="1"/>
    <col min="12" max="12" width="3.625" style="26" customWidth="1"/>
    <col min="13" max="13" width="2.125" style="26" customWidth="1"/>
    <col min="14" max="14" width="7.75" style="26" customWidth="1"/>
    <col min="15" max="15" width="9" style="26" hidden="1" customWidth="1"/>
    <col min="16" max="16" width="4.25" style="26" customWidth="1"/>
    <col min="17" max="17" width="5.75" style="26" customWidth="1"/>
    <col min="18" max="18" width="14.875" style="26" customWidth="1"/>
    <col min="19" max="19" width="10.25" style="26" customWidth="1"/>
    <col min="20" max="20" width="5.75" style="26" customWidth="1"/>
    <col min="21" max="21" width="7.875" style="26" customWidth="1"/>
    <col min="22" max="22" width="6.5" style="26" customWidth="1"/>
    <col min="23" max="23" width="5" style="26" customWidth="1"/>
    <col min="24" max="24" width="2.25" style="26" customWidth="1"/>
    <col min="25" max="25" width="11.375" style="26" customWidth="1"/>
    <col min="26" max="16384" width="9" style="26"/>
  </cols>
  <sheetData>
    <row r="1" spans="1:25" ht="13.5">
      <c r="A1" s="260" t="s">
        <v>316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</row>
    <row r="2" spans="1:25" ht="18.75">
      <c r="A2" s="259" t="s">
        <v>36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</row>
    <row r="3" spans="1:25" ht="14.25" customHeight="1">
      <c r="A3" s="261" t="s">
        <v>234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ht="14.25" customHeight="1">
      <c r="A4" s="231" t="s">
        <v>428</v>
      </c>
      <c r="B4" s="225"/>
      <c r="C4" s="225"/>
      <c r="D4" s="270" t="s">
        <v>577</v>
      </c>
      <c r="E4" s="270"/>
      <c r="F4" s="270"/>
      <c r="G4" s="270"/>
      <c r="H4" s="270"/>
      <c r="I4" s="270"/>
      <c r="J4" s="270"/>
      <c r="K4" s="62" t="s">
        <v>437</v>
      </c>
      <c r="L4" s="206" t="s">
        <v>442</v>
      </c>
      <c r="M4" s="195"/>
      <c r="N4" s="195"/>
      <c r="O4" s="195"/>
      <c r="P4" s="218" t="s">
        <v>578</v>
      </c>
      <c r="Q4" s="271"/>
      <c r="R4" s="218" t="s">
        <v>645</v>
      </c>
      <c r="S4" s="241"/>
      <c r="T4" s="241"/>
      <c r="U4" s="241"/>
      <c r="V4" s="241"/>
      <c r="W4" s="241"/>
      <c r="X4" s="241"/>
      <c r="Y4" s="242"/>
    </row>
    <row r="5" spans="1:25" ht="14.25" customHeight="1">
      <c r="A5" s="231" t="s">
        <v>429</v>
      </c>
      <c r="B5" s="230"/>
      <c r="C5" s="230"/>
      <c r="D5" s="195" t="s">
        <v>579</v>
      </c>
      <c r="E5" s="193"/>
      <c r="F5" s="193"/>
      <c r="G5" s="193"/>
      <c r="H5" s="193"/>
      <c r="I5" s="193"/>
      <c r="J5" s="193"/>
      <c r="K5" s="62" t="s">
        <v>438</v>
      </c>
      <c r="L5" s="206" t="s">
        <v>442</v>
      </c>
      <c r="M5" s="193"/>
      <c r="N5" s="193"/>
      <c r="O5" s="193"/>
      <c r="P5" s="218" t="s">
        <v>578</v>
      </c>
      <c r="Q5" s="271"/>
      <c r="R5" s="218" t="s">
        <v>646</v>
      </c>
      <c r="S5" s="241"/>
      <c r="T5" s="241"/>
      <c r="U5" s="241"/>
      <c r="V5" s="241"/>
      <c r="W5" s="241"/>
      <c r="X5" s="241"/>
      <c r="Y5" s="242"/>
    </row>
    <row r="6" spans="1:25" ht="14.25" customHeight="1">
      <c r="A6" s="231" t="s">
        <v>430</v>
      </c>
      <c r="B6" s="230"/>
      <c r="C6" s="230"/>
      <c r="D6" s="195" t="s">
        <v>647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</row>
    <row r="7" spans="1:25" ht="14.25" customHeight="1">
      <c r="A7" s="265" t="s">
        <v>448</v>
      </c>
      <c r="B7" s="263"/>
      <c r="C7" s="263"/>
      <c r="D7" s="264"/>
      <c r="E7" s="195" t="s">
        <v>649</v>
      </c>
      <c r="F7" s="193"/>
      <c r="G7" s="193"/>
      <c r="H7" s="266" t="s">
        <v>436</v>
      </c>
      <c r="I7" s="267"/>
      <c r="J7" s="140">
        <v>0.16</v>
      </c>
      <c r="K7" s="62" t="s">
        <v>110</v>
      </c>
      <c r="L7" s="193" t="s">
        <v>21</v>
      </c>
      <c r="M7" s="193"/>
      <c r="N7" s="195" t="s">
        <v>620</v>
      </c>
      <c r="O7" s="193"/>
      <c r="P7" s="46" t="s">
        <v>22</v>
      </c>
      <c r="Q7" s="193">
        <v>12000000</v>
      </c>
      <c r="R7" s="193"/>
      <c r="S7" s="75" t="s">
        <v>443</v>
      </c>
      <c r="T7" s="46" t="s">
        <v>207</v>
      </c>
      <c r="U7" s="83" t="s">
        <v>650</v>
      </c>
      <c r="V7" s="46" t="s">
        <v>208</v>
      </c>
      <c r="W7" s="193">
        <v>15000000</v>
      </c>
      <c r="X7" s="193"/>
      <c r="Y7" s="193"/>
    </row>
    <row r="8" spans="1:25" ht="14.25" customHeight="1">
      <c r="A8" s="265" t="s">
        <v>449</v>
      </c>
      <c r="B8" s="263"/>
      <c r="C8" s="263"/>
      <c r="D8" s="263"/>
      <c r="E8" s="263"/>
      <c r="F8" s="264"/>
      <c r="G8" s="218" t="s">
        <v>652</v>
      </c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9"/>
    </row>
    <row r="9" spans="1:25" ht="14.25" customHeight="1">
      <c r="A9" s="231" t="s">
        <v>431</v>
      </c>
      <c r="B9" s="230"/>
      <c r="C9" s="230"/>
      <c r="D9" s="195" t="s">
        <v>683</v>
      </c>
      <c r="E9" s="193"/>
      <c r="F9" s="193"/>
      <c r="G9" s="193"/>
      <c r="H9" s="193"/>
      <c r="I9" s="193"/>
      <c r="J9" s="193"/>
      <c r="K9" s="265" t="s">
        <v>439</v>
      </c>
      <c r="L9" s="263"/>
      <c r="M9" s="263"/>
      <c r="N9" s="264"/>
      <c r="O9" s="46"/>
      <c r="P9" s="195" t="s">
        <v>623</v>
      </c>
      <c r="Q9" s="193"/>
      <c r="R9" s="193"/>
      <c r="S9" s="262" t="s">
        <v>444</v>
      </c>
      <c r="T9" s="263"/>
      <c r="U9" s="264"/>
      <c r="V9" s="218" t="s">
        <v>624</v>
      </c>
      <c r="W9" s="212"/>
      <c r="X9" s="212"/>
      <c r="Y9" s="213"/>
    </row>
    <row r="10" spans="1:25" ht="14.25" customHeight="1">
      <c r="A10" s="231" t="s">
        <v>432</v>
      </c>
      <c r="B10" s="230"/>
      <c r="C10" s="230"/>
      <c r="D10" s="195" t="s">
        <v>653</v>
      </c>
      <c r="E10" s="193"/>
      <c r="F10" s="193"/>
      <c r="G10" s="231" t="s">
        <v>434</v>
      </c>
      <c r="H10" s="230"/>
      <c r="I10" s="230"/>
      <c r="J10" s="230"/>
      <c r="K10" s="128" t="s">
        <v>651</v>
      </c>
      <c r="L10" s="231" t="s">
        <v>440</v>
      </c>
      <c r="M10" s="230"/>
      <c r="N10" s="230"/>
      <c r="O10" s="230"/>
      <c r="P10" s="195" t="s">
        <v>654</v>
      </c>
      <c r="Q10" s="193"/>
      <c r="R10" s="193"/>
      <c r="S10" s="231" t="s">
        <v>445</v>
      </c>
      <c r="T10" s="230"/>
      <c r="U10" s="230"/>
      <c r="V10" s="195" t="s">
        <v>491</v>
      </c>
      <c r="W10" s="193"/>
      <c r="X10" s="193"/>
      <c r="Y10" s="193"/>
    </row>
    <row r="11" spans="1:25" ht="14.25" customHeight="1">
      <c r="A11" s="231" t="s">
        <v>433</v>
      </c>
      <c r="B11" s="230"/>
      <c r="C11" s="230"/>
      <c r="D11" s="195" t="s">
        <v>655</v>
      </c>
      <c r="E11" s="193"/>
      <c r="F11" s="193"/>
      <c r="G11" s="231" t="s">
        <v>435</v>
      </c>
      <c r="H11" s="230"/>
      <c r="I11" s="230"/>
      <c r="J11" s="230"/>
      <c r="K11" s="46"/>
      <c r="L11" s="231" t="s">
        <v>441</v>
      </c>
      <c r="M11" s="230"/>
      <c r="N11" s="230"/>
      <c r="O11" s="230"/>
      <c r="P11" s="193"/>
      <c r="Q11" s="193"/>
      <c r="R11" s="193"/>
      <c r="S11" s="231" t="s">
        <v>446</v>
      </c>
      <c r="T11" s="230"/>
      <c r="U11" s="230"/>
      <c r="V11" s="195" t="s">
        <v>620</v>
      </c>
      <c r="W11" s="193"/>
      <c r="X11" s="193"/>
      <c r="Y11" s="193"/>
    </row>
    <row r="12" spans="1:25" ht="14.25" customHeight="1">
      <c r="A12" s="115"/>
      <c r="B12" s="116"/>
      <c r="C12" s="116"/>
      <c r="D12" s="94"/>
      <c r="E12" s="94"/>
      <c r="F12" s="94"/>
      <c r="G12" s="115"/>
      <c r="H12" s="116"/>
      <c r="I12" s="116"/>
      <c r="J12" s="116"/>
      <c r="K12" s="94"/>
      <c r="L12" s="115"/>
      <c r="M12" s="116"/>
      <c r="N12" s="116"/>
      <c r="O12" s="116"/>
      <c r="P12" s="94"/>
      <c r="Q12" s="94"/>
      <c r="R12" s="94"/>
      <c r="S12" s="115"/>
      <c r="T12" s="116"/>
      <c r="U12" s="116"/>
      <c r="V12" s="94"/>
      <c r="W12" s="94"/>
      <c r="X12" s="94"/>
      <c r="Y12" s="94"/>
    </row>
    <row r="13" spans="1:25" ht="14.25" customHeight="1">
      <c r="A13" s="115"/>
      <c r="B13" s="116"/>
      <c r="C13" s="116"/>
      <c r="D13" s="94"/>
      <c r="E13" s="94"/>
      <c r="F13" s="94"/>
      <c r="G13" s="115"/>
      <c r="H13" s="116"/>
      <c r="I13" s="116"/>
      <c r="J13" s="116"/>
      <c r="K13" s="94"/>
      <c r="L13" s="115"/>
      <c r="M13" s="116"/>
      <c r="N13" s="116"/>
      <c r="O13" s="116"/>
      <c r="P13" s="94"/>
      <c r="Q13" s="94"/>
      <c r="R13" s="94"/>
      <c r="S13" s="115"/>
      <c r="T13" s="116"/>
      <c r="U13" s="116"/>
      <c r="V13" s="94"/>
      <c r="W13" s="94"/>
      <c r="X13" s="94"/>
      <c r="Y13" s="94"/>
    </row>
    <row r="14" spans="1:25" ht="14.25" customHeight="1">
      <c r="A14" s="272" t="s">
        <v>615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</row>
    <row r="15" spans="1:25" ht="14.25" customHeight="1">
      <c r="A15" s="231" t="s">
        <v>428</v>
      </c>
      <c r="B15" s="225"/>
      <c r="C15" s="225"/>
      <c r="D15" s="270" t="str">
        <f>G101000关联关系表!B6</f>
        <v xml:space="preserve">XX Corporation of Japan </v>
      </c>
      <c r="E15" s="270"/>
      <c r="F15" s="270"/>
      <c r="G15" s="270"/>
      <c r="H15" s="270"/>
      <c r="I15" s="270"/>
      <c r="J15" s="270"/>
      <c r="K15" s="92" t="s">
        <v>437</v>
      </c>
      <c r="L15" s="206" t="s">
        <v>118</v>
      </c>
      <c r="M15" s="195"/>
      <c r="N15" s="195"/>
      <c r="O15" s="195"/>
      <c r="P15" s="203" t="str">
        <f>G101000关联关系表!D6</f>
        <v>日本国</v>
      </c>
      <c r="Q15" s="226"/>
      <c r="R15" s="195" t="s">
        <v>656</v>
      </c>
      <c r="S15" s="226"/>
      <c r="T15" s="226"/>
      <c r="U15" s="226"/>
      <c r="V15" s="226"/>
      <c r="W15" s="226"/>
      <c r="X15" s="226"/>
      <c r="Y15" s="226"/>
    </row>
    <row r="16" spans="1:25" ht="14.25" customHeight="1">
      <c r="A16" s="231" t="s">
        <v>429</v>
      </c>
      <c r="B16" s="230"/>
      <c r="C16" s="230"/>
      <c r="D16" s="195" t="s">
        <v>581</v>
      </c>
      <c r="E16" s="193"/>
      <c r="F16" s="193"/>
      <c r="G16" s="193"/>
      <c r="H16" s="193"/>
      <c r="I16" s="193"/>
      <c r="J16" s="193"/>
      <c r="K16" s="92" t="s">
        <v>438</v>
      </c>
      <c r="L16" s="206" t="s">
        <v>118</v>
      </c>
      <c r="M16" s="193"/>
      <c r="N16" s="193"/>
      <c r="O16" s="193"/>
      <c r="P16" s="203" t="str">
        <f>G101000关联关系表!D6</f>
        <v>日本国</v>
      </c>
      <c r="Q16" s="226"/>
      <c r="R16" s="195" t="s">
        <v>656</v>
      </c>
      <c r="S16" s="226"/>
      <c r="T16" s="226"/>
      <c r="U16" s="226"/>
      <c r="V16" s="226"/>
      <c r="W16" s="226"/>
      <c r="X16" s="226"/>
      <c r="Y16" s="226"/>
    </row>
    <row r="17" spans="1:25" ht="14.25" customHeight="1">
      <c r="A17" s="231" t="s">
        <v>430</v>
      </c>
      <c r="B17" s="230"/>
      <c r="C17" s="230"/>
      <c r="D17" s="195" t="s">
        <v>648</v>
      </c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</row>
    <row r="18" spans="1:25" ht="14.25" customHeight="1">
      <c r="A18" s="265" t="s">
        <v>448</v>
      </c>
      <c r="B18" s="263"/>
      <c r="C18" s="263"/>
      <c r="D18" s="264"/>
      <c r="E18" s="195" t="s">
        <v>657</v>
      </c>
      <c r="F18" s="193"/>
      <c r="G18" s="193"/>
      <c r="H18" s="266" t="s">
        <v>436</v>
      </c>
      <c r="I18" s="267"/>
      <c r="J18" s="140">
        <v>0.14000000000000001</v>
      </c>
      <c r="K18" s="92" t="s">
        <v>110</v>
      </c>
      <c r="L18" s="193" t="s">
        <v>21</v>
      </c>
      <c r="M18" s="193"/>
      <c r="N18" s="195" t="s">
        <v>658</v>
      </c>
      <c r="O18" s="193"/>
      <c r="P18" s="87" t="s">
        <v>22</v>
      </c>
      <c r="Q18" s="193">
        <v>4800000000</v>
      </c>
      <c r="R18" s="193"/>
      <c r="S18" s="75" t="s">
        <v>443</v>
      </c>
      <c r="T18" s="87" t="s">
        <v>207</v>
      </c>
      <c r="U18" s="83" t="s">
        <v>659</v>
      </c>
      <c r="V18" s="87" t="s">
        <v>165</v>
      </c>
      <c r="W18" s="193">
        <v>6200000000</v>
      </c>
      <c r="X18" s="193"/>
      <c r="Y18" s="193"/>
    </row>
    <row r="19" spans="1:25" ht="14.25" customHeight="1">
      <c r="A19" s="265" t="s">
        <v>449</v>
      </c>
      <c r="B19" s="263"/>
      <c r="C19" s="263"/>
      <c r="D19" s="263"/>
      <c r="E19" s="263"/>
      <c r="F19" s="264"/>
      <c r="G19" s="218" t="s">
        <v>660</v>
      </c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9"/>
    </row>
    <row r="20" spans="1:25" ht="14.25" customHeight="1">
      <c r="A20" s="231" t="s">
        <v>431</v>
      </c>
      <c r="B20" s="230"/>
      <c r="C20" s="230"/>
      <c r="D20" s="195" t="s">
        <v>683</v>
      </c>
      <c r="E20" s="193"/>
      <c r="F20" s="193"/>
      <c r="G20" s="193"/>
      <c r="H20" s="193"/>
      <c r="I20" s="193"/>
      <c r="J20" s="193"/>
      <c r="K20" s="265" t="s">
        <v>439</v>
      </c>
      <c r="L20" s="263"/>
      <c r="M20" s="263"/>
      <c r="N20" s="264"/>
      <c r="O20" s="87"/>
      <c r="P20" s="195" t="s">
        <v>621</v>
      </c>
      <c r="Q20" s="193"/>
      <c r="R20" s="193"/>
      <c r="S20" s="262" t="s">
        <v>444</v>
      </c>
      <c r="T20" s="263"/>
      <c r="U20" s="264"/>
      <c r="V20" s="218" t="s">
        <v>622</v>
      </c>
      <c r="W20" s="212"/>
      <c r="X20" s="212"/>
      <c r="Y20" s="213"/>
    </row>
    <row r="21" spans="1:25" ht="14.25" customHeight="1">
      <c r="A21" s="231" t="s">
        <v>432</v>
      </c>
      <c r="B21" s="230"/>
      <c r="C21" s="230"/>
      <c r="D21" s="195" t="s">
        <v>667</v>
      </c>
      <c r="E21" s="193"/>
      <c r="F21" s="193"/>
      <c r="G21" s="231" t="s">
        <v>434</v>
      </c>
      <c r="H21" s="230"/>
      <c r="I21" s="230"/>
      <c r="J21" s="230"/>
      <c r="K21" s="128" t="s">
        <v>651</v>
      </c>
      <c r="L21" s="231" t="s">
        <v>440</v>
      </c>
      <c r="M21" s="230"/>
      <c r="N21" s="230"/>
      <c r="O21" s="230"/>
      <c r="P21" s="195" t="s">
        <v>654</v>
      </c>
      <c r="Q21" s="193"/>
      <c r="R21" s="193"/>
      <c r="S21" s="231" t="s">
        <v>445</v>
      </c>
      <c r="T21" s="230"/>
      <c r="U21" s="230"/>
      <c r="V21" s="195" t="s">
        <v>663</v>
      </c>
      <c r="W21" s="193"/>
      <c r="X21" s="193"/>
      <c r="Y21" s="193"/>
    </row>
    <row r="22" spans="1:25" ht="14.25" customHeight="1">
      <c r="A22" s="231" t="s">
        <v>433</v>
      </c>
      <c r="B22" s="230"/>
      <c r="C22" s="230"/>
      <c r="D22" s="195" t="s">
        <v>662</v>
      </c>
      <c r="E22" s="193"/>
      <c r="F22" s="193"/>
      <c r="G22" s="231" t="s">
        <v>435</v>
      </c>
      <c r="H22" s="230"/>
      <c r="I22" s="230"/>
      <c r="J22" s="230"/>
      <c r="K22" s="87"/>
      <c r="L22" s="231" t="s">
        <v>441</v>
      </c>
      <c r="M22" s="230"/>
      <c r="N22" s="230"/>
      <c r="O22" s="230"/>
      <c r="P22" s="193"/>
      <c r="Q22" s="193"/>
      <c r="R22" s="193"/>
      <c r="S22" s="231" t="s">
        <v>446</v>
      </c>
      <c r="T22" s="230"/>
      <c r="U22" s="230"/>
      <c r="V22" s="195" t="s">
        <v>659</v>
      </c>
      <c r="W22" s="193"/>
      <c r="X22" s="193"/>
      <c r="Y22" s="193"/>
    </row>
    <row r="24" spans="1:25" ht="14.25" customHeight="1">
      <c r="A24" s="272" t="s">
        <v>616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</row>
    <row r="25" spans="1:25" ht="14.25" customHeight="1">
      <c r="A25" s="265" t="s">
        <v>428</v>
      </c>
      <c r="B25" s="262"/>
      <c r="C25" s="273"/>
      <c r="D25" s="279" t="s">
        <v>582</v>
      </c>
      <c r="E25" s="280"/>
      <c r="F25" s="280"/>
      <c r="G25" s="280"/>
      <c r="H25" s="280"/>
      <c r="I25" s="280"/>
      <c r="J25" s="281"/>
      <c r="K25" s="92" t="s">
        <v>437</v>
      </c>
      <c r="L25" s="276" t="s">
        <v>118</v>
      </c>
      <c r="M25" s="268"/>
      <c r="N25" s="268"/>
      <c r="O25" s="269"/>
      <c r="P25" s="218" t="s">
        <v>583</v>
      </c>
      <c r="Q25" s="277"/>
      <c r="R25" s="240" t="s">
        <v>664</v>
      </c>
      <c r="S25" s="241"/>
      <c r="T25" s="241"/>
      <c r="U25" s="241"/>
      <c r="V25" s="241"/>
      <c r="W25" s="241"/>
      <c r="X25" s="241"/>
      <c r="Y25" s="242"/>
    </row>
    <row r="26" spans="1:25" ht="14.25" customHeight="1">
      <c r="A26" s="265" t="s">
        <v>429</v>
      </c>
      <c r="B26" s="262"/>
      <c r="C26" s="273"/>
      <c r="D26" s="218" t="s">
        <v>584</v>
      </c>
      <c r="E26" s="274"/>
      <c r="F26" s="274"/>
      <c r="G26" s="274"/>
      <c r="H26" s="274"/>
      <c r="I26" s="274"/>
      <c r="J26" s="275"/>
      <c r="K26" s="92" t="s">
        <v>438</v>
      </c>
      <c r="L26" s="276" t="s">
        <v>118</v>
      </c>
      <c r="M26" s="268"/>
      <c r="N26" s="268"/>
      <c r="O26" s="269"/>
      <c r="P26" s="218" t="s">
        <v>583</v>
      </c>
      <c r="Q26" s="277"/>
      <c r="R26" s="240" t="s">
        <v>664</v>
      </c>
      <c r="S26" s="241"/>
      <c r="T26" s="241"/>
      <c r="U26" s="241"/>
      <c r="V26" s="241"/>
      <c r="W26" s="241"/>
      <c r="X26" s="241"/>
      <c r="Y26" s="242"/>
    </row>
    <row r="27" spans="1:25" ht="14.25" customHeight="1">
      <c r="A27" s="265" t="s">
        <v>430</v>
      </c>
      <c r="B27" s="262"/>
      <c r="C27" s="273"/>
      <c r="D27" s="218" t="s">
        <v>648</v>
      </c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3"/>
    </row>
    <row r="28" spans="1:25" ht="14.25" customHeight="1">
      <c r="A28" s="265" t="s">
        <v>448</v>
      </c>
      <c r="B28" s="262"/>
      <c r="C28" s="262"/>
      <c r="D28" s="273"/>
      <c r="E28" s="218" t="s">
        <v>665</v>
      </c>
      <c r="F28" s="212"/>
      <c r="G28" s="213"/>
      <c r="H28" s="266" t="s">
        <v>436</v>
      </c>
      <c r="I28" s="282"/>
      <c r="J28" s="140">
        <v>0.06</v>
      </c>
      <c r="K28" s="92" t="s">
        <v>110</v>
      </c>
      <c r="L28" s="211" t="s">
        <v>21</v>
      </c>
      <c r="M28" s="213"/>
      <c r="N28" s="218" t="s">
        <v>666</v>
      </c>
      <c r="O28" s="213"/>
      <c r="P28" s="87" t="s">
        <v>22</v>
      </c>
      <c r="Q28" s="211">
        <v>700000000</v>
      </c>
      <c r="R28" s="213"/>
      <c r="S28" s="75" t="s">
        <v>443</v>
      </c>
      <c r="T28" s="87" t="s">
        <v>207</v>
      </c>
      <c r="U28" s="83" t="s">
        <v>666</v>
      </c>
      <c r="V28" s="87" t="s">
        <v>165</v>
      </c>
      <c r="W28" s="211">
        <v>750000000</v>
      </c>
      <c r="X28" s="212"/>
      <c r="Y28" s="213"/>
    </row>
    <row r="29" spans="1:25" ht="14.25" customHeight="1">
      <c r="A29" s="265" t="s">
        <v>449</v>
      </c>
      <c r="B29" s="262"/>
      <c r="C29" s="262"/>
      <c r="D29" s="262"/>
      <c r="E29" s="262"/>
      <c r="F29" s="273"/>
      <c r="G29" s="218" t="s">
        <v>619</v>
      </c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9"/>
    </row>
    <row r="30" spans="1:25" ht="14.25" customHeight="1">
      <c r="A30" s="265" t="s">
        <v>431</v>
      </c>
      <c r="B30" s="262"/>
      <c r="C30" s="273"/>
      <c r="D30" s="195" t="s">
        <v>683</v>
      </c>
      <c r="E30" s="193"/>
      <c r="F30" s="193"/>
      <c r="G30" s="193"/>
      <c r="H30" s="193"/>
      <c r="I30" s="193"/>
      <c r="J30" s="193"/>
      <c r="K30" s="265" t="s">
        <v>439</v>
      </c>
      <c r="L30" s="262"/>
      <c r="M30" s="262"/>
      <c r="N30" s="273"/>
      <c r="O30" s="87"/>
      <c r="P30" s="195" t="s">
        <v>621</v>
      </c>
      <c r="Q30" s="193"/>
      <c r="R30" s="193"/>
      <c r="S30" s="265" t="s">
        <v>444</v>
      </c>
      <c r="T30" s="262"/>
      <c r="U30" s="273"/>
      <c r="V30" s="218" t="s">
        <v>622</v>
      </c>
      <c r="W30" s="212"/>
      <c r="X30" s="212"/>
      <c r="Y30" s="213"/>
    </row>
    <row r="31" spans="1:25" ht="14.25" customHeight="1">
      <c r="A31" s="265" t="s">
        <v>432</v>
      </c>
      <c r="B31" s="262"/>
      <c r="C31" s="273"/>
      <c r="D31" s="218" t="s">
        <v>661</v>
      </c>
      <c r="E31" s="212"/>
      <c r="F31" s="213"/>
      <c r="G31" s="265" t="s">
        <v>434</v>
      </c>
      <c r="H31" s="262"/>
      <c r="I31" s="262"/>
      <c r="J31" s="273"/>
      <c r="K31" s="87"/>
      <c r="L31" s="265" t="s">
        <v>440</v>
      </c>
      <c r="M31" s="262"/>
      <c r="N31" s="262"/>
      <c r="O31" s="273"/>
      <c r="P31" s="218" t="s">
        <v>654</v>
      </c>
      <c r="Q31" s="212"/>
      <c r="R31" s="213"/>
      <c r="S31" s="265" t="s">
        <v>445</v>
      </c>
      <c r="T31" s="262"/>
      <c r="U31" s="273"/>
      <c r="V31" s="218" t="s">
        <v>490</v>
      </c>
      <c r="W31" s="212"/>
      <c r="X31" s="212"/>
      <c r="Y31" s="213"/>
    </row>
    <row r="32" spans="1:25" ht="14.25" customHeight="1">
      <c r="A32" s="265" t="s">
        <v>433</v>
      </c>
      <c r="B32" s="262"/>
      <c r="C32" s="273"/>
      <c r="D32" s="218" t="s">
        <v>662</v>
      </c>
      <c r="E32" s="212"/>
      <c r="F32" s="213"/>
      <c r="G32" s="265" t="s">
        <v>435</v>
      </c>
      <c r="H32" s="262"/>
      <c r="I32" s="262"/>
      <c r="J32" s="273"/>
      <c r="K32" s="87"/>
      <c r="L32" s="265" t="s">
        <v>441</v>
      </c>
      <c r="M32" s="262"/>
      <c r="N32" s="262"/>
      <c r="O32" s="273"/>
      <c r="P32" s="211"/>
      <c r="Q32" s="212"/>
      <c r="R32" s="213"/>
      <c r="S32" s="265" t="s">
        <v>446</v>
      </c>
      <c r="T32" s="262"/>
      <c r="U32" s="273"/>
      <c r="V32" s="218" t="s">
        <v>666</v>
      </c>
      <c r="W32" s="212"/>
      <c r="X32" s="212"/>
      <c r="Y32" s="213"/>
    </row>
    <row r="35" spans="1:25" ht="14.25" customHeight="1">
      <c r="A35" s="272" t="s">
        <v>617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</row>
    <row r="36" spans="1:25" ht="14.25" customHeight="1">
      <c r="A36" s="231" t="s">
        <v>428</v>
      </c>
      <c r="B36" s="225"/>
      <c r="C36" s="225"/>
      <c r="D36" s="270" t="str">
        <f>G101000关联关系表!B7</f>
        <v xml:space="preserve">XX Corporation of Singapore </v>
      </c>
      <c r="E36" s="270"/>
      <c r="F36" s="270"/>
      <c r="G36" s="270"/>
      <c r="H36" s="270"/>
      <c r="I36" s="270"/>
      <c r="J36" s="270"/>
      <c r="K36" s="92" t="s">
        <v>437</v>
      </c>
      <c r="L36" s="206" t="s">
        <v>118</v>
      </c>
      <c r="M36" s="195"/>
      <c r="N36" s="195"/>
      <c r="O36" s="195"/>
      <c r="P36" s="203" t="str">
        <f>G101000关联关系表!D7</f>
        <v>新加坡共和国</v>
      </c>
      <c r="Q36" s="226"/>
      <c r="R36" s="226" t="s">
        <v>668</v>
      </c>
      <c r="S36" s="226"/>
      <c r="T36" s="226"/>
      <c r="U36" s="226"/>
      <c r="V36" s="226"/>
      <c r="W36" s="226"/>
      <c r="X36" s="226"/>
      <c r="Y36" s="226"/>
    </row>
    <row r="37" spans="1:25" ht="14.25" customHeight="1">
      <c r="A37" s="231" t="s">
        <v>429</v>
      </c>
      <c r="B37" s="230"/>
      <c r="C37" s="230"/>
      <c r="D37" s="195" t="s">
        <v>585</v>
      </c>
      <c r="E37" s="193"/>
      <c r="F37" s="193"/>
      <c r="G37" s="193"/>
      <c r="H37" s="193"/>
      <c r="I37" s="193"/>
      <c r="J37" s="193"/>
      <c r="K37" s="92" t="s">
        <v>438</v>
      </c>
      <c r="L37" s="206" t="s">
        <v>118</v>
      </c>
      <c r="M37" s="193"/>
      <c r="N37" s="193"/>
      <c r="O37" s="193"/>
      <c r="P37" s="203" t="str">
        <f>G101000关联关系表!D7</f>
        <v>新加坡共和国</v>
      </c>
      <c r="Q37" s="226"/>
      <c r="R37" s="226" t="s">
        <v>668</v>
      </c>
      <c r="S37" s="226"/>
      <c r="T37" s="226"/>
      <c r="U37" s="226"/>
      <c r="V37" s="226"/>
      <c r="W37" s="226"/>
      <c r="X37" s="226"/>
      <c r="Y37" s="226"/>
    </row>
    <row r="38" spans="1:25" ht="14.25" customHeight="1">
      <c r="A38" s="231" t="s">
        <v>430</v>
      </c>
      <c r="B38" s="230"/>
      <c r="C38" s="230"/>
      <c r="D38" s="195" t="s">
        <v>648</v>
      </c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</row>
    <row r="39" spans="1:25" ht="14.25" customHeight="1">
      <c r="A39" s="265" t="s">
        <v>448</v>
      </c>
      <c r="B39" s="263"/>
      <c r="C39" s="263"/>
      <c r="D39" s="264"/>
      <c r="E39" s="195" t="s">
        <v>669</v>
      </c>
      <c r="F39" s="193"/>
      <c r="G39" s="193"/>
      <c r="H39" s="266" t="s">
        <v>436</v>
      </c>
      <c r="I39" s="267"/>
      <c r="J39" s="140">
        <v>0.05</v>
      </c>
      <c r="K39" s="92" t="s">
        <v>110</v>
      </c>
      <c r="L39" s="193" t="s">
        <v>21</v>
      </c>
      <c r="M39" s="193"/>
      <c r="N39" s="195" t="s">
        <v>620</v>
      </c>
      <c r="O39" s="193"/>
      <c r="P39" s="87" t="s">
        <v>22</v>
      </c>
      <c r="Q39" s="193">
        <v>30000000</v>
      </c>
      <c r="R39" s="193"/>
      <c r="S39" s="75" t="s">
        <v>443</v>
      </c>
      <c r="T39" s="87" t="s">
        <v>207</v>
      </c>
      <c r="U39" s="83" t="s">
        <v>620</v>
      </c>
      <c r="V39" s="87" t="s">
        <v>165</v>
      </c>
      <c r="W39" s="193">
        <v>35000000</v>
      </c>
      <c r="X39" s="193"/>
      <c r="Y39" s="193"/>
    </row>
    <row r="40" spans="1:25" ht="14.25" customHeight="1">
      <c r="A40" s="265" t="s">
        <v>449</v>
      </c>
      <c r="B40" s="263"/>
      <c r="C40" s="263"/>
      <c r="D40" s="263"/>
      <c r="E40" s="263"/>
      <c r="F40" s="264"/>
      <c r="G40" s="218" t="s">
        <v>670</v>
      </c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9"/>
    </row>
    <row r="41" spans="1:25" ht="14.25" customHeight="1">
      <c r="A41" s="231" t="s">
        <v>431</v>
      </c>
      <c r="B41" s="230"/>
      <c r="C41" s="230"/>
      <c r="D41" s="195" t="s">
        <v>683</v>
      </c>
      <c r="E41" s="193"/>
      <c r="F41" s="193"/>
      <c r="G41" s="193"/>
      <c r="H41" s="193"/>
      <c r="I41" s="193"/>
      <c r="J41" s="193"/>
      <c r="K41" s="265" t="s">
        <v>439</v>
      </c>
      <c r="L41" s="263"/>
      <c r="M41" s="263"/>
      <c r="N41" s="264"/>
      <c r="O41" s="87"/>
      <c r="P41" s="195" t="s">
        <v>621</v>
      </c>
      <c r="Q41" s="193"/>
      <c r="R41" s="193"/>
      <c r="S41" s="262" t="s">
        <v>444</v>
      </c>
      <c r="T41" s="263"/>
      <c r="U41" s="264"/>
      <c r="V41" s="218" t="s">
        <v>622</v>
      </c>
      <c r="W41" s="212"/>
      <c r="X41" s="212"/>
      <c r="Y41" s="213"/>
    </row>
    <row r="42" spans="1:25" ht="14.25" customHeight="1">
      <c r="A42" s="231" t="s">
        <v>432</v>
      </c>
      <c r="B42" s="230"/>
      <c r="C42" s="230"/>
      <c r="D42" s="195" t="s">
        <v>661</v>
      </c>
      <c r="E42" s="193"/>
      <c r="F42" s="193"/>
      <c r="G42" s="231" t="s">
        <v>434</v>
      </c>
      <c r="H42" s="230"/>
      <c r="I42" s="230"/>
      <c r="J42" s="230"/>
      <c r="K42" s="87"/>
      <c r="L42" s="231" t="s">
        <v>440</v>
      </c>
      <c r="M42" s="230"/>
      <c r="N42" s="230"/>
      <c r="O42" s="230"/>
      <c r="P42" s="195" t="s">
        <v>653</v>
      </c>
      <c r="Q42" s="193"/>
      <c r="R42" s="193"/>
      <c r="S42" s="231" t="s">
        <v>445</v>
      </c>
      <c r="T42" s="230"/>
      <c r="U42" s="230"/>
      <c r="V42" s="195" t="s">
        <v>490</v>
      </c>
      <c r="W42" s="193"/>
      <c r="X42" s="193"/>
      <c r="Y42" s="193"/>
    </row>
    <row r="43" spans="1:25" ht="14.25" customHeight="1">
      <c r="A43" s="231" t="s">
        <v>433</v>
      </c>
      <c r="B43" s="230"/>
      <c r="C43" s="230"/>
      <c r="D43" s="195" t="s">
        <v>662</v>
      </c>
      <c r="E43" s="193"/>
      <c r="F43" s="193"/>
      <c r="G43" s="231" t="s">
        <v>435</v>
      </c>
      <c r="H43" s="230"/>
      <c r="I43" s="230"/>
      <c r="J43" s="230"/>
      <c r="K43" s="87"/>
      <c r="L43" s="231" t="s">
        <v>441</v>
      </c>
      <c r="M43" s="230"/>
      <c r="N43" s="230"/>
      <c r="O43" s="230"/>
      <c r="P43" s="193"/>
      <c r="Q43" s="193"/>
      <c r="R43" s="193"/>
      <c r="S43" s="231" t="s">
        <v>446</v>
      </c>
      <c r="T43" s="230"/>
      <c r="U43" s="230"/>
      <c r="V43" s="195" t="s">
        <v>620</v>
      </c>
      <c r="W43" s="193"/>
      <c r="X43" s="193"/>
      <c r="Y43" s="193"/>
    </row>
    <row r="46" spans="1:25" ht="14.25" customHeight="1">
      <c r="A46" s="272" t="s">
        <v>618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</row>
    <row r="47" spans="1:25" ht="14.25" customHeight="1">
      <c r="A47" s="231" t="s">
        <v>428</v>
      </c>
      <c r="B47" s="225"/>
      <c r="C47" s="225"/>
      <c r="D47" s="270" t="str">
        <f>G101000关联关系表!B9</f>
        <v xml:space="preserve">XX Corporation of Maylasia </v>
      </c>
      <c r="E47" s="270"/>
      <c r="F47" s="270"/>
      <c r="G47" s="270"/>
      <c r="H47" s="270"/>
      <c r="I47" s="270"/>
      <c r="J47" s="270"/>
      <c r="K47" s="92" t="s">
        <v>437</v>
      </c>
      <c r="L47" s="206" t="s">
        <v>118</v>
      </c>
      <c r="M47" s="195"/>
      <c r="N47" s="195"/>
      <c r="O47" s="195"/>
      <c r="P47" s="203" t="str">
        <f>G101000关联关系表!D9</f>
        <v>马来西亚</v>
      </c>
      <c r="Q47" s="226"/>
      <c r="R47" s="226" t="s">
        <v>671</v>
      </c>
      <c r="S47" s="226"/>
      <c r="T47" s="226"/>
      <c r="U47" s="226"/>
      <c r="V47" s="226"/>
      <c r="W47" s="226"/>
      <c r="X47" s="226"/>
      <c r="Y47" s="226"/>
    </row>
    <row r="48" spans="1:25" ht="14.25" customHeight="1">
      <c r="A48" s="231" t="s">
        <v>429</v>
      </c>
      <c r="B48" s="230"/>
      <c r="C48" s="230"/>
      <c r="D48" s="195" t="s">
        <v>586</v>
      </c>
      <c r="E48" s="193"/>
      <c r="F48" s="193"/>
      <c r="G48" s="193"/>
      <c r="H48" s="193"/>
      <c r="I48" s="193"/>
      <c r="J48" s="193"/>
      <c r="K48" s="92" t="s">
        <v>438</v>
      </c>
      <c r="L48" s="206" t="s">
        <v>118</v>
      </c>
      <c r="M48" s="193"/>
      <c r="N48" s="193"/>
      <c r="O48" s="193"/>
      <c r="P48" s="203" t="str">
        <f>G101000关联关系表!D9</f>
        <v>马来西亚</v>
      </c>
      <c r="Q48" s="226"/>
      <c r="R48" s="226" t="s">
        <v>671</v>
      </c>
      <c r="S48" s="226"/>
      <c r="T48" s="226"/>
      <c r="U48" s="226"/>
      <c r="V48" s="226"/>
      <c r="W48" s="226"/>
      <c r="X48" s="226"/>
      <c r="Y48" s="226"/>
    </row>
    <row r="49" spans="1:25" ht="14.25" customHeight="1">
      <c r="A49" s="231" t="s">
        <v>430</v>
      </c>
      <c r="B49" s="230"/>
      <c r="C49" s="230"/>
      <c r="D49" s="195" t="s">
        <v>648</v>
      </c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</row>
    <row r="50" spans="1:25" ht="14.25" customHeight="1">
      <c r="A50" s="265" t="s">
        <v>448</v>
      </c>
      <c r="B50" s="263"/>
      <c r="C50" s="263"/>
      <c r="D50" s="264"/>
      <c r="E50" s="286" t="s">
        <v>649</v>
      </c>
      <c r="F50" s="193"/>
      <c r="G50" s="193"/>
      <c r="H50" s="266" t="s">
        <v>436</v>
      </c>
      <c r="I50" s="267"/>
      <c r="J50" s="140">
        <v>0.09</v>
      </c>
      <c r="K50" s="92" t="s">
        <v>110</v>
      </c>
      <c r="L50" s="193" t="s">
        <v>21</v>
      </c>
      <c r="M50" s="193"/>
      <c r="N50" s="195" t="s">
        <v>674</v>
      </c>
      <c r="O50" s="193"/>
      <c r="P50" s="87" t="s">
        <v>22</v>
      </c>
      <c r="Q50" s="193">
        <v>60000000</v>
      </c>
      <c r="R50" s="193"/>
      <c r="S50" s="75" t="s">
        <v>443</v>
      </c>
      <c r="T50" s="87" t="s">
        <v>207</v>
      </c>
      <c r="U50" s="83" t="s">
        <v>674</v>
      </c>
      <c r="V50" s="87" t="s">
        <v>165</v>
      </c>
      <c r="W50" s="193">
        <v>66000000</v>
      </c>
      <c r="X50" s="193"/>
      <c r="Y50" s="193"/>
    </row>
    <row r="51" spans="1:25" ht="14.25" customHeight="1">
      <c r="A51" s="265" t="s">
        <v>449</v>
      </c>
      <c r="B51" s="263"/>
      <c r="C51" s="263"/>
      <c r="D51" s="263"/>
      <c r="E51" s="263"/>
      <c r="F51" s="264"/>
      <c r="G51" s="218" t="s">
        <v>675</v>
      </c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9"/>
    </row>
    <row r="52" spans="1:25" ht="14.25" customHeight="1">
      <c r="A52" s="231" t="s">
        <v>431</v>
      </c>
      <c r="B52" s="230"/>
      <c r="C52" s="230"/>
      <c r="D52" s="195" t="s">
        <v>683</v>
      </c>
      <c r="E52" s="193"/>
      <c r="F52" s="193"/>
      <c r="G52" s="193"/>
      <c r="H52" s="193"/>
      <c r="I52" s="193"/>
      <c r="J52" s="193"/>
      <c r="K52" s="265" t="s">
        <v>439</v>
      </c>
      <c r="L52" s="263"/>
      <c r="M52" s="263"/>
      <c r="N52" s="264"/>
      <c r="O52" s="87"/>
      <c r="P52" s="195" t="s">
        <v>672</v>
      </c>
      <c r="Q52" s="193"/>
      <c r="R52" s="193"/>
      <c r="S52" s="262" t="s">
        <v>444</v>
      </c>
      <c r="T52" s="263"/>
      <c r="U52" s="264"/>
      <c r="V52" s="283" t="s">
        <v>673</v>
      </c>
      <c r="W52" s="284"/>
      <c r="X52" s="284"/>
      <c r="Y52" s="285"/>
    </row>
    <row r="53" spans="1:25" ht="14.25" customHeight="1">
      <c r="A53" s="231" t="s">
        <v>432</v>
      </c>
      <c r="B53" s="230"/>
      <c r="C53" s="230"/>
      <c r="D53" s="195" t="s">
        <v>661</v>
      </c>
      <c r="E53" s="193"/>
      <c r="F53" s="193"/>
      <c r="G53" s="231" t="s">
        <v>434</v>
      </c>
      <c r="H53" s="230"/>
      <c r="I53" s="230"/>
      <c r="J53" s="230"/>
      <c r="K53" s="87"/>
      <c r="L53" s="231" t="s">
        <v>440</v>
      </c>
      <c r="M53" s="230"/>
      <c r="N53" s="230"/>
      <c r="O53" s="230"/>
      <c r="P53" s="195" t="s">
        <v>654</v>
      </c>
      <c r="Q53" s="193"/>
      <c r="R53" s="193"/>
      <c r="S53" s="231" t="s">
        <v>445</v>
      </c>
      <c r="T53" s="230"/>
      <c r="U53" s="230"/>
      <c r="V53" s="195" t="s">
        <v>490</v>
      </c>
      <c r="W53" s="193"/>
      <c r="X53" s="193"/>
      <c r="Y53" s="193"/>
    </row>
    <row r="54" spans="1:25" ht="14.25" customHeight="1">
      <c r="A54" s="231" t="s">
        <v>433</v>
      </c>
      <c r="B54" s="230"/>
      <c r="C54" s="230"/>
      <c r="D54" s="195" t="s">
        <v>662</v>
      </c>
      <c r="E54" s="193"/>
      <c r="F54" s="193"/>
      <c r="G54" s="231" t="s">
        <v>435</v>
      </c>
      <c r="H54" s="230"/>
      <c r="I54" s="230"/>
      <c r="J54" s="230"/>
      <c r="K54" s="87"/>
      <c r="L54" s="231" t="s">
        <v>441</v>
      </c>
      <c r="M54" s="230"/>
      <c r="N54" s="230"/>
      <c r="O54" s="230"/>
      <c r="P54" s="193"/>
      <c r="Q54" s="193"/>
      <c r="R54" s="193"/>
      <c r="S54" s="231" t="s">
        <v>446</v>
      </c>
      <c r="T54" s="230"/>
      <c r="U54" s="230"/>
      <c r="V54" s="195" t="s">
        <v>676</v>
      </c>
      <c r="W54" s="193"/>
      <c r="X54" s="193"/>
      <c r="Y54" s="193"/>
    </row>
  </sheetData>
  <mergeCells count="212">
    <mergeCell ref="S53:U53"/>
    <mergeCell ref="V53:Y53"/>
    <mergeCell ref="A54:C54"/>
    <mergeCell ref="D54:F54"/>
    <mergeCell ref="G54:J54"/>
    <mergeCell ref="L54:O54"/>
    <mergeCell ref="P54:R54"/>
    <mergeCell ref="S54:U54"/>
    <mergeCell ref="V54:Y54"/>
    <mergeCell ref="A53:C53"/>
    <mergeCell ref="D53:F53"/>
    <mergeCell ref="G53:J53"/>
    <mergeCell ref="L53:O53"/>
    <mergeCell ref="P53:R53"/>
    <mergeCell ref="A51:F51"/>
    <mergeCell ref="G51:Y51"/>
    <mergeCell ref="A52:C52"/>
    <mergeCell ref="D52:J52"/>
    <mergeCell ref="K52:N52"/>
    <mergeCell ref="P52:R52"/>
    <mergeCell ref="S52:U52"/>
    <mergeCell ref="V52:Y52"/>
    <mergeCell ref="A49:C49"/>
    <mergeCell ref="D49:Y49"/>
    <mergeCell ref="A50:D50"/>
    <mergeCell ref="E50:G50"/>
    <mergeCell ref="H50:I50"/>
    <mergeCell ref="L50:M50"/>
    <mergeCell ref="N50:O50"/>
    <mergeCell ref="Q50:R50"/>
    <mergeCell ref="W50:Y50"/>
    <mergeCell ref="A48:C48"/>
    <mergeCell ref="D48:J48"/>
    <mergeCell ref="L48:O48"/>
    <mergeCell ref="P48:Q48"/>
    <mergeCell ref="R48:Y48"/>
    <mergeCell ref="A46:Y46"/>
    <mergeCell ref="A47:C47"/>
    <mergeCell ref="D47:J47"/>
    <mergeCell ref="L47:O47"/>
    <mergeCell ref="P47:Q47"/>
    <mergeCell ref="R47:Y47"/>
    <mergeCell ref="S42:U42"/>
    <mergeCell ref="V42:Y42"/>
    <mergeCell ref="A43:C43"/>
    <mergeCell ref="D43:F43"/>
    <mergeCell ref="G43:J43"/>
    <mergeCell ref="L43:O43"/>
    <mergeCell ref="P43:R43"/>
    <mergeCell ref="S43:U43"/>
    <mergeCell ref="V43:Y43"/>
    <mergeCell ref="A42:C42"/>
    <mergeCell ref="D42:F42"/>
    <mergeCell ref="G42:J42"/>
    <mergeCell ref="L42:O42"/>
    <mergeCell ref="P42:R42"/>
    <mergeCell ref="A40:F40"/>
    <mergeCell ref="G40:Y40"/>
    <mergeCell ref="A41:C41"/>
    <mergeCell ref="D41:J41"/>
    <mergeCell ref="K41:N41"/>
    <mergeCell ref="P41:R41"/>
    <mergeCell ref="S41:U41"/>
    <mergeCell ref="V41:Y41"/>
    <mergeCell ref="A38:C38"/>
    <mergeCell ref="D38:Y38"/>
    <mergeCell ref="A39:D39"/>
    <mergeCell ref="E39:G39"/>
    <mergeCell ref="H39:I39"/>
    <mergeCell ref="L39:M39"/>
    <mergeCell ref="N39:O39"/>
    <mergeCell ref="Q39:R39"/>
    <mergeCell ref="W39:Y39"/>
    <mergeCell ref="A37:C37"/>
    <mergeCell ref="D37:J37"/>
    <mergeCell ref="L37:O37"/>
    <mergeCell ref="P37:Q37"/>
    <mergeCell ref="R37:Y37"/>
    <mergeCell ref="A35:Y35"/>
    <mergeCell ref="A36:C36"/>
    <mergeCell ref="D36:J36"/>
    <mergeCell ref="L36:O36"/>
    <mergeCell ref="P36:Q36"/>
    <mergeCell ref="R36:Y36"/>
    <mergeCell ref="S31:U31"/>
    <mergeCell ref="V31:Y31"/>
    <mergeCell ref="A32:C32"/>
    <mergeCell ref="D32:F32"/>
    <mergeCell ref="G32:J32"/>
    <mergeCell ref="L32:O32"/>
    <mergeCell ref="P32:R32"/>
    <mergeCell ref="S32:U32"/>
    <mergeCell ref="V32:Y32"/>
    <mergeCell ref="A31:C31"/>
    <mergeCell ref="D31:F31"/>
    <mergeCell ref="G31:J31"/>
    <mergeCell ref="L31:O31"/>
    <mergeCell ref="P31:R31"/>
    <mergeCell ref="A29:F29"/>
    <mergeCell ref="G29:Y29"/>
    <mergeCell ref="A30:C30"/>
    <mergeCell ref="D30:J30"/>
    <mergeCell ref="K30:N30"/>
    <mergeCell ref="P30:R30"/>
    <mergeCell ref="S30:U30"/>
    <mergeCell ref="V30:Y30"/>
    <mergeCell ref="A27:C27"/>
    <mergeCell ref="D27:Y27"/>
    <mergeCell ref="A28:D28"/>
    <mergeCell ref="E28:G28"/>
    <mergeCell ref="H28:I28"/>
    <mergeCell ref="L28:M28"/>
    <mergeCell ref="N28:O28"/>
    <mergeCell ref="Q28:R28"/>
    <mergeCell ref="W28:Y28"/>
    <mergeCell ref="A26:C26"/>
    <mergeCell ref="D26:J26"/>
    <mergeCell ref="L26:O26"/>
    <mergeCell ref="P26:Q26"/>
    <mergeCell ref="R26:Y26"/>
    <mergeCell ref="A24:Y24"/>
    <mergeCell ref="A25:C25"/>
    <mergeCell ref="D25:J25"/>
    <mergeCell ref="L25:O25"/>
    <mergeCell ref="P25:Q25"/>
    <mergeCell ref="R25:Y25"/>
    <mergeCell ref="S21:U21"/>
    <mergeCell ref="V21:Y21"/>
    <mergeCell ref="A22:C22"/>
    <mergeCell ref="D22:F22"/>
    <mergeCell ref="G22:J22"/>
    <mergeCell ref="L22:O22"/>
    <mergeCell ref="P22:R22"/>
    <mergeCell ref="S22:U22"/>
    <mergeCell ref="V22:Y22"/>
    <mergeCell ref="A21:C21"/>
    <mergeCell ref="D21:F21"/>
    <mergeCell ref="G21:J21"/>
    <mergeCell ref="L21:O21"/>
    <mergeCell ref="P21:R21"/>
    <mergeCell ref="A19:F19"/>
    <mergeCell ref="G19:Y19"/>
    <mergeCell ref="A20:C20"/>
    <mergeCell ref="D20:J20"/>
    <mergeCell ref="K20:N20"/>
    <mergeCell ref="P20:R20"/>
    <mergeCell ref="S20:U20"/>
    <mergeCell ref="V20:Y20"/>
    <mergeCell ref="A17:C17"/>
    <mergeCell ref="D17:Y17"/>
    <mergeCell ref="A18:D18"/>
    <mergeCell ref="E18:G18"/>
    <mergeCell ref="H18:I18"/>
    <mergeCell ref="L18:M18"/>
    <mergeCell ref="N18:O18"/>
    <mergeCell ref="Q18:R18"/>
    <mergeCell ref="W18:Y18"/>
    <mergeCell ref="A16:C16"/>
    <mergeCell ref="D16:J16"/>
    <mergeCell ref="L16:O16"/>
    <mergeCell ref="P16:Q16"/>
    <mergeCell ref="R16:Y16"/>
    <mergeCell ref="A14:Y14"/>
    <mergeCell ref="A15:C15"/>
    <mergeCell ref="D15:J15"/>
    <mergeCell ref="L15:O15"/>
    <mergeCell ref="P15:Q15"/>
    <mergeCell ref="R15:Y15"/>
    <mergeCell ref="D5:J5"/>
    <mergeCell ref="L5:O5"/>
    <mergeCell ref="D6:Y6"/>
    <mergeCell ref="P4:Q4"/>
    <mergeCell ref="P5:Q5"/>
    <mergeCell ref="R4:Y4"/>
    <mergeCell ref="R5:Y5"/>
    <mergeCell ref="A11:C11"/>
    <mergeCell ref="D10:F10"/>
    <mergeCell ref="G10:J10"/>
    <mergeCell ref="L10:O10"/>
    <mergeCell ref="A10:C10"/>
    <mergeCell ref="V10:Y10"/>
    <mergeCell ref="V11:Y11"/>
    <mergeCell ref="D11:F11"/>
    <mergeCell ref="G11:J11"/>
    <mergeCell ref="L11:O11"/>
    <mergeCell ref="P11:R11"/>
    <mergeCell ref="S11:U11"/>
    <mergeCell ref="P10:R10"/>
    <mergeCell ref="S10:U10"/>
    <mergeCell ref="A1:Y1"/>
    <mergeCell ref="A2:Y2"/>
    <mergeCell ref="A4:C4"/>
    <mergeCell ref="A5:C5"/>
    <mergeCell ref="A3:Y3"/>
    <mergeCell ref="W7:Y7"/>
    <mergeCell ref="S9:U9"/>
    <mergeCell ref="P9:R9"/>
    <mergeCell ref="A9:C9"/>
    <mergeCell ref="D9:J9"/>
    <mergeCell ref="A7:D7"/>
    <mergeCell ref="L7:M7"/>
    <mergeCell ref="N7:O7"/>
    <mergeCell ref="Q7:R7"/>
    <mergeCell ref="K9:N9"/>
    <mergeCell ref="V9:Y9"/>
    <mergeCell ref="E7:G7"/>
    <mergeCell ref="H7:I7"/>
    <mergeCell ref="G8:Y8"/>
    <mergeCell ref="A8:F8"/>
    <mergeCell ref="A6:C6"/>
    <mergeCell ref="D4:J4"/>
    <mergeCell ref="L4:O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opLeftCell="C1" workbookViewId="0">
      <selection activeCell="N43" sqref="N43"/>
    </sheetView>
  </sheetViews>
  <sheetFormatPr defaultRowHeight="13.5"/>
  <cols>
    <col min="1" max="1" width="5.625" customWidth="1"/>
    <col min="2" max="2" width="4.75" bestFit="1" customWidth="1"/>
    <col min="3" max="3" width="12.875" customWidth="1"/>
    <col min="4" max="4" width="31" customWidth="1"/>
    <col min="5" max="5" width="13.875" customWidth="1"/>
    <col min="6" max="6" width="16.625" customWidth="1"/>
    <col min="7" max="7" width="8" style="103" bestFit="1" customWidth="1"/>
    <col min="8" max="8" width="19.375" bestFit="1" customWidth="1"/>
    <col min="9" max="9" width="29.625" bestFit="1" customWidth="1"/>
  </cols>
  <sheetData>
    <row r="1" spans="2:8">
      <c r="B1" s="256" t="s">
        <v>122</v>
      </c>
      <c r="C1" s="256"/>
      <c r="D1" s="256"/>
      <c r="E1" s="256"/>
      <c r="F1" s="256"/>
      <c r="G1" s="256"/>
    </row>
    <row r="2" spans="2:8" ht="18.75">
      <c r="B2" s="252" t="s">
        <v>121</v>
      </c>
      <c r="C2" s="252"/>
      <c r="D2" s="252"/>
      <c r="E2" s="252"/>
      <c r="F2" s="252"/>
      <c r="G2" s="252"/>
    </row>
    <row r="3" spans="2:8" ht="14.25" customHeight="1">
      <c r="B3" s="258" t="s">
        <v>155</v>
      </c>
      <c r="C3" s="195" t="s">
        <v>24</v>
      </c>
      <c r="D3" s="195" t="s">
        <v>32</v>
      </c>
      <c r="E3" s="194" t="s">
        <v>41</v>
      </c>
      <c r="F3" s="206" t="s">
        <v>265</v>
      </c>
      <c r="G3" s="287" t="s">
        <v>42</v>
      </c>
    </row>
    <row r="4" spans="2:8" ht="14.25" customHeight="1">
      <c r="B4" s="258"/>
      <c r="C4" s="195"/>
      <c r="D4" s="195"/>
      <c r="E4" s="194"/>
      <c r="F4" s="206"/>
      <c r="G4" s="287"/>
    </row>
    <row r="5" spans="2:8" ht="14.25" customHeight="1">
      <c r="B5" s="228"/>
      <c r="C5" s="27">
        <v>1</v>
      </c>
      <c r="D5" s="27">
        <v>2</v>
      </c>
      <c r="E5" s="27">
        <v>3</v>
      </c>
      <c r="F5" s="27">
        <v>4</v>
      </c>
      <c r="G5" s="100"/>
      <c r="H5" s="106"/>
    </row>
    <row r="6" spans="2:8" ht="14.25" customHeight="1">
      <c r="B6" s="47">
        <v>1</v>
      </c>
      <c r="C6" s="288" t="s">
        <v>416</v>
      </c>
      <c r="D6" s="128" t="s">
        <v>566</v>
      </c>
      <c r="E6" s="97" t="s">
        <v>501</v>
      </c>
      <c r="F6" s="98">
        <v>3000000000</v>
      </c>
      <c r="G6" s="101">
        <f>F6/$F$20</f>
        <v>0.73170731707317072</v>
      </c>
      <c r="H6" s="106"/>
    </row>
    <row r="7" spans="2:8" ht="14.25" customHeight="1">
      <c r="B7" s="47">
        <v>2</v>
      </c>
      <c r="C7" s="288"/>
      <c r="D7" s="132" t="s">
        <v>567</v>
      </c>
      <c r="E7" s="97" t="s">
        <v>502</v>
      </c>
      <c r="F7" s="98">
        <v>400000000</v>
      </c>
      <c r="G7" s="101">
        <f t="shared" ref="G7" si="0">F7/$F$20</f>
        <v>9.7560975609756101E-2</v>
      </c>
      <c r="H7" s="106"/>
    </row>
    <row r="8" spans="2:8" ht="14.25" customHeight="1">
      <c r="B8" s="47">
        <v>3</v>
      </c>
      <c r="C8" s="288"/>
      <c r="D8" s="89"/>
      <c r="E8" s="97"/>
      <c r="F8" s="98"/>
      <c r="G8" s="101"/>
      <c r="H8" s="106"/>
    </row>
    <row r="9" spans="2:8" ht="14.25" customHeight="1">
      <c r="B9" s="47">
        <v>4</v>
      </c>
      <c r="C9" s="288"/>
      <c r="D9" s="89"/>
      <c r="E9" s="97"/>
      <c r="F9" s="98"/>
      <c r="G9" s="101"/>
      <c r="H9" s="106"/>
    </row>
    <row r="10" spans="2:8" ht="14.25" customHeight="1">
      <c r="B10" s="47">
        <v>5</v>
      </c>
      <c r="C10" s="288"/>
      <c r="D10" s="28"/>
      <c r="E10" s="28"/>
      <c r="F10" s="28"/>
      <c r="G10" s="101"/>
      <c r="H10" s="106"/>
    </row>
    <row r="11" spans="2:8" ht="14.25" customHeight="1">
      <c r="B11" s="47">
        <v>6</v>
      </c>
      <c r="C11" s="27" t="s">
        <v>46</v>
      </c>
      <c r="D11" s="27" t="s">
        <v>209</v>
      </c>
      <c r="E11" s="27" t="s">
        <v>46</v>
      </c>
      <c r="F11" s="28"/>
      <c r="G11" s="101"/>
      <c r="H11" s="106"/>
    </row>
    <row r="12" spans="2:8" ht="14.25" customHeight="1">
      <c r="B12" s="47">
        <v>7</v>
      </c>
      <c r="C12" s="206" t="s">
        <v>354</v>
      </c>
      <c r="D12" s="206"/>
      <c r="E12" s="206"/>
      <c r="F12" s="98">
        <f>SUM(F6:F11)</f>
        <v>3400000000</v>
      </c>
      <c r="G12" s="101">
        <f>F12/F20</f>
        <v>0.82926829268292679</v>
      </c>
    </row>
    <row r="13" spans="2:8" ht="14.25" customHeight="1">
      <c r="B13" s="47">
        <v>8</v>
      </c>
      <c r="C13" s="206" t="s">
        <v>346</v>
      </c>
      <c r="D13" s="97" t="str">
        <f>G101000关联关系表!B12</f>
        <v>中国XXC有限公司</v>
      </c>
      <c r="E13" s="97" t="s">
        <v>502</v>
      </c>
      <c r="F13" s="98">
        <v>70000000</v>
      </c>
      <c r="G13" s="101">
        <f>F13/$F$20</f>
        <v>1.7073170731707318E-2</v>
      </c>
      <c r="H13" s="106"/>
    </row>
    <row r="14" spans="2:8" ht="14.25" customHeight="1">
      <c r="B14" s="47">
        <v>9</v>
      </c>
      <c r="C14" s="206"/>
      <c r="D14" s="97" t="str">
        <f>G101000关联关系表!B10</f>
        <v>中国XXA有限公司</v>
      </c>
      <c r="E14" s="97" t="s">
        <v>501</v>
      </c>
      <c r="F14" s="98">
        <v>300000000</v>
      </c>
      <c r="G14" s="101">
        <f t="shared" ref="G14" si="1">F14/$F$20</f>
        <v>7.3170731707317069E-2</v>
      </c>
    </row>
    <row r="15" spans="2:8" ht="14.25" customHeight="1">
      <c r="B15" s="47">
        <v>10</v>
      </c>
      <c r="C15" s="206"/>
      <c r="D15" s="97"/>
      <c r="E15" s="97"/>
      <c r="F15" s="98"/>
      <c r="G15" s="101"/>
    </row>
    <row r="16" spans="2:8" ht="14.25" customHeight="1">
      <c r="B16" s="47">
        <v>11</v>
      </c>
      <c r="C16" s="206"/>
      <c r="D16" s="123"/>
      <c r="E16" s="97"/>
      <c r="F16" s="98"/>
      <c r="G16" s="101"/>
    </row>
    <row r="17" spans="2:8" ht="14.25" customHeight="1">
      <c r="B17" s="47">
        <v>12</v>
      </c>
      <c r="C17" s="206"/>
    </row>
    <row r="18" spans="2:8" ht="14.25" customHeight="1">
      <c r="B18" s="47">
        <v>13</v>
      </c>
      <c r="C18" s="27" t="s">
        <v>46</v>
      </c>
      <c r="D18" s="27" t="s">
        <v>209</v>
      </c>
      <c r="E18" s="27" t="s">
        <v>46</v>
      </c>
      <c r="F18" s="105"/>
      <c r="G18" s="101"/>
    </row>
    <row r="19" spans="2:8" ht="14.25" customHeight="1">
      <c r="B19" s="47">
        <v>14</v>
      </c>
      <c r="C19" s="206" t="s">
        <v>355</v>
      </c>
      <c r="D19" s="206"/>
      <c r="E19" s="206"/>
      <c r="F19" s="98">
        <f>SUM(F13:F18)</f>
        <v>370000000</v>
      </c>
      <c r="G19" s="101">
        <f>F19/F20</f>
        <v>9.0243902439024387E-2</v>
      </c>
    </row>
    <row r="20" spans="2:8" ht="14.25" customHeight="1">
      <c r="B20" s="47">
        <v>15</v>
      </c>
      <c r="C20" s="289" t="s">
        <v>364</v>
      </c>
      <c r="D20" s="290"/>
      <c r="E20" s="291"/>
      <c r="F20" s="98">
        <v>4100000000</v>
      </c>
      <c r="G20" s="102">
        <v>1</v>
      </c>
      <c r="H20" s="99"/>
    </row>
    <row r="21" spans="2:8" ht="14.25" customHeight="1">
      <c r="B21" s="47">
        <v>16</v>
      </c>
      <c r="C21" s="292" t="s">
        <v>347</v>
      </c>
      <c r="D21" s="89" t="str">
        <f>G101000关联关系表!B9</f>
        <v xml:space="preserve">XX Corporation of Maylasia </v>
      </c>
      <c r="E21" s="97" t="s">
        <v>502</v>
      </c>
      <c r="F21" s="98">
        <v>3000000</v>
      </c>
      <c r="G21" s="101">
        <f>F21/$F$35</f>
        <v>9.0909090909090909E-4</v>
      </c>
    </row>
    <row r="22" spans="2:8" ht="14.25" customHeight="1">
      <c r="B22" s="47">
        <v>17</v>
      </c>
      <c r="C22" s="293"/>
      <c r="D22" s="129" t="s">
        <v>568</v>
      </c>
      <c r="E22" s="97" t="s">
        <v>502</v>
      </c>
      <c r="F22" s="98">
        <v>6000000</v>
      </c>
      <c r="G22" s="101">
        <f>F22/$F$35</f>
        <v>1.8181818181818182E-3</v>
      </c>
    </row>
    <row r="23" spans="2:8" ht="14.25" customHeight="1">
      <c r="B23" s="47">
        <v>18</v>
      </c>
      <c r="C23" s="293"/>
      <c r="D23" s="89"/>
      <c r="E23" s="97"/>
      <c r="F23" s="98"/>
      <c r="G23" s="101"/>
    </row>
    <row r="24" spans="2:8" ht="14.25" customHeight="1">
      <c r="B24" s="47">
        <v>19</v>
      </c>
      <c r="C24" s="293"/>
    </row>
    <row r="25" spans="2:8" ht="14.25" customHeight="1">
      <c r="B25" s="47">
        <v>20</v>
      </c>
      <c r="C25" s="294"/>
    </row>
    <row r="26" spans="2:8" ht="14.25" customHeight="1">
      <c r="B26" s="47">
        <v>21</v>
      </c>
      <c r="C26" s="27" t="s">
        <v>46</v>
      </c>
      <c r="D26" s="27" t="s">
        <v>209</v>
      </c>
      <c r="E26" s="27" t="s">
        <v>46</v>
      </c>
      <c r="F26" s="28"/>
      <c r="G26" s="101"/>
    </row>
    <row r="27" spans="2:8" ht="14.25" customHeight="1">
      <c r="B27" s="47">
        <v>22</v>
      </c>
      <c r="C27" s="276" t="s">
        <v>356</v>
      </c>
      <c r="D27" s="219"/>
      <c r="E27" s="220"/>
      <c r="F27" s="98">
        <f>SUM(F21:F23)</f>
        <v>9000000</v>
      </c>
      <c r="G27" s="101">
        <f>F27/F35</f>
        <v>2.7272727272727275E-3</v>
      </c>
    </row>
    <row r="28" spans="2:8" ht="14.25" customHeight="1">
      <c r="B28" s="47">
        <v>23</v>
      </c>
      <c r="C28" s="292" t="s">
        <v>348</v>
      </c>
      <c r="D28" s="97"/>
      <c r="E28" s="97"/>
      <c r="F28" s="89"/>
      <c r="G28" s="101"/>
    </row>
    <row r="29" spans="2:8" ht="14.25" customHeight="1">
      <c r="B29" s="47">
        <v>24</v>
      </c>
      <c r="C29" s="293"/>
      <c r="D29" s="97"/>
      <c r="E29" s="97"/>
      <c r="F29" s="98"/>
      <c r="G29" s="101"/>
    </row>
    <row r="30" spans="2:8" ht="14.25" customHeight="1">
      <c r="B30" s="47">
        <v>25</v>
      </c>
      <c r="C30" s="293"/>
      <c r="D30" s="97"/>
      <c r="E30" s="97"/>
      <c r="F30" s="98"/>
      <c r="G30" s="101"/>
    </row>
    <row r="31" spans="2:8" ht="14.25" customHeight="1">
      <c r="B31" s="47">
        <v>26</v>
      </c>
      <c r="C31" s="293"/>
    </row>
    <row r="32" spans="2:8" ht="14.25" customHeight="1">
      <c r="B32" s="47">
        <v>27</v>
      </c>
      <c r="C32" s="294"/>
      <c r="D32" s="28"/>
      <c r="E32" s="28"/>
      <c r="F32" s="28"/>
      <c r="G32" s="101"/>
    </row>
    <row r="33" spans="2:7" ht="14.25" customHeight="1">
      <c r="B33" s="47">
        <v>28</v>
      </c>
      <c r="C33" s="27" t="s">
        <v>46</v>
      </c>
      <c r="D33" s="27" t="s">
        <v>209</v>
      </c>
      <c r="E33" s="27" t="s">
        <v>46</v>
      </c>
      <c r="F33" s="28"/>
      <c r="G33" s="101"/>
    </row>
    <row r="34" spans="2:7" ht="14.25" customHeight="1">
      <c r="B34" s="47">
        <v>29</v>
      </c>
      <c r="C34" s="206" t="s">
        <v>357</v>
      </c>
      <c r="D34" s="195"/>
      <c r="E34" s="195"/>
      <c r="F34" s="98">
        <f>SUM(F28:F30)</f>
        <v>0</v>
      </c>
      <c r="G34" s="101">
        <f>F34/F35</f>
        <v>0</v>
      </c>
    </row>
    <row r="35" spans="2:7">
      <c r="B35" s="47">
        <v>30</v>
      </c>
      <c r="C35" s="289" t="s">
        <v>365</v>
      </c>
      <c r="D35" s="290"/>
      <c r="E35" s="291"/>
      <c r="F35" s="98">
        <v>3300000000</v>
      </c>
      <c r="G35" s="102">
        <v>1</v>
      </c>
    </row>
  </sheetData>
  <mergeCells count="18">
    <mergeCell ref="C6:C10"/>
    <mergeCell ref="C12:E12"/>
    <mergeCell ref="C13:C17"/>
    <mergeCell ref="C19:E19"/>
    <mergeCell ref="C35:E35"/>
    <mergeCell ref="C28:C32"/>
    <mergeCell ref="C34:E34"/>
    <mergeCell ref="C20:E20"/>
    <mergeCell ref="C21:C25"/>
    <mergeCell ref="C27:E27"/>
    <mergeCell ref="B1:G1"/>
    <mergeCell ref="B2:G2"/>
    <mergeCell ref="C3:C4"/>
    <mergeCell ref="D3:D4"/>
    <mergeCell ref="E3:E4"/>
    <mergeCell ref="F3:F4"/>
    <mergeCell ref="G3:G4"/>
    <mergeCell ref="B3:B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workbookViewId="0">
      <selection activeCell="F39" sqref="F39"/>
    </sheetView>
  </sheetViews>
  <sheetFormatPr defaultRowHeight="13.5"/>
  <cols>
    <col min="1" max="1" width="5.625" customWidth="1"/>
    <col min="2" max="2" width="4.75" bestFit="1" customWidth="1"/>
    <col min="3" max="3" width="12.25" customWidth="1"/>
    <col min="4" max="4" width="27.5" customWidth="1"/>
    <col min="5" max="5" width="13.25" customWidth="1"/>
    <col min="6" max="6" width="16.75" customWidth="1"/>
    <col min="7" max="7" width="8.25" customWidth="1"/>
  </cols>
  <sheetData>
    <row r="1" spans="2:7">
      <c r="B1" s="256" t="s">
        <v>124</v>
      </c>
      <c r="C1" s="256"/>
      <c r="D1" s="256"/>
      <c r="E1" s="256"/>
      <c r="F1" s="256"/>
      <c r="G1" s="256"/>
    </row>
    <row r="2" spans="2:7" ht="18.75">
      <c r="B2" s="259" t="s">
        <v>123</v>
      </c>
      <c r="C2" s="259"/>
      <c r="D2" s="259"/>
      <c r="E2" s="259"/>
      <c r="F2" s="259"/>
      <c r="G2" s="259"/>
    </row>
    <row r="3" spans="2:7" s="71" customFormat="1" ht="14.25" customHeight="1">
      <c r="B3" s="228" t="s">
        <v>155</v>
      </c>
      <c r="C3" s="195" t="s">
        <v>24</v>
      </c>
      <c r="D3" s="195" t="s">
        <v>32</v>
      </c>
      <c r="E3" s="194" t="s">
        <v>41</v>
      </c>
      <c r="F3" s="195" t="s">
        <v>285</v>
      </c>
      <c r="G3" s="195" t="s">
        <v>42</v>
      </c>
    </row>
    <row r="4" spans="2:7" s="71" customFormat="1" ht="14.25" customHeight="1">
      <c r="B4" s="228"/>
      <c r="C4" s="195"/>
      <c r="D4" s="195"/>
      <c r="E4" s="194"/>
      <c r="F4" s="195"/>
      <c r="G4" s="195"/>
    </row>
    <row r="5" spans="2:7" s="72" customFormat="1" ht="14.25" customHeight="1">
      <c r="B5" s="228"/>
      <c r="C5" s="27">
        <v>1</v>
      </c>
      <c r="D5" s="27">
        <v>2</v>
      </c>
      <c r="E5" s="27">
        <v>3</v>
      </c>
      <c r="F5" s="27">
        <v>4</v>
      </c>
      <c r="G5" s="27">
        <v>5</v>
      </c>
    </row>
    <row r="6" spans="2:7" ht="14.25" customHeight="1">
      <c r="B6" s="47">
        <v>1</v>
      </c>
      <c r="C6" s="288" t="s">
        <v>417</v>
      </c>
      <c r="D6" s="28"/>
      <c r="E6" s="28"/>
      <c r="F6" s="28"/>
      <c r="G6" s="28"/>
    </row>
    <row r="7" spans="2:7" ht="14.25" customHeight="1">
      <c r="B7" s="47">
        <v>2</v>
      </c>
      <c r="C7" s="288"/>
      <c r="D7" s="28"/>
      <c r="E7" s="28"/>
      <c r="F7" s="28"/>
      <c r="G7" s="28"/>
    </row>
    <row r="8" spans="2:7" ht="14.25" customHeight="1">
      <c r="B8" s="47">
        <v>3</v>
      </c>
      <c r="C8" s="288"/>
      <c r="D8" s="28"/>
      <c r="E8" s="28"/>
      <c r="F8" s="28"/>
      <c r="G8" s="28"/>
    </row>
    <row r="9" spans="2:7" ht="14.25" customHeight="1">
      <c r="B9" s="47">
        <v>4</v>
      </c>
      <c r="C9" s="288"/>
      <c r="D9" s="28"/>
      <c r="E9" s="28"/>
      <c r="F9" s="28"/>
      <c r="G9" s="28"/>
    </row>
    <row r="10" spans="2:7" ht="14.25" customHeight="1">
      <c r="B10" s="47">
        <v>5</v>
      </c>
      <c r="C10" s="288"/>
      <c r="D10" s="28"/>
      <c r="E10" s="28"/>
      <c r="F10" s="28"/>
      <c r="G10" s="28"/>
    </row>
    <row r="11" spans="2:7" ht="14.25" customHeight="1">
      <c r="B11" s="47">
        <v>6</v>
      </c>
      <c r="C11" s="27" t="s">
        <v>46</v>
      </c>
      <c r="D11" s="27" t="s">
        <v>209</v>
      </c>
      <c r="E11" s="27" t="s">
        <v>46</v>
      </c>
      <c r="F11" s="28"/>
      <c r="G11" s="28"/>
    </row>
    <row r="12" spans="2:7" ht="14.25" customHeight="1">
      <c r="B12" s="47">
        <v>7</v>
      </c>
      <c r="C12" s="206" t="s">
        <v>358</v>
      </c>
      <c r="D12" s="195"/>
      <c r="E12" s="195"/>
      <c r="F12" s="28"/>
      <c r="G12" s="28"/>
    </row>
    <row r="13" spans="2:7" ht="14.25" customHeight="1">
      <c r="B13" s="47">
        <v>8</v>
      </c>
      <c r="C13" s="292" t="s">
        <v>343</v>
      </c>
      <c r="D13" s="59"/>
      <c r="E13" s="59"/>
      <c r="F13" s="28"/>
      <c r="G13" s="28"/>
    </row>
    <row r="14" spans="2:7" ht="14.25" customHeight="1">
      <c r="B14" s="47">
        <v>9</v>
      </c>
      <c r="C14" s="293"/>
      <c r="D14" s="59"/>
      <c r="E14" s="59"/>
      <c r="F14" s="28"/>
      <c r="G14" s="28"/>
    </row>
    <row r="15" spans="2:7" ht="14.25" customHeight="1">
      <c r="B15" s="47">
        <v>10</v>
      </c>
      <c r="C15" s="293"/>
      <c r="D15" s="59"/>
      <c r="E15" s="59"/>
      <c r="F15" s="28"/>
      <c r="G15" s="28"/>
    </row>
    <row r="16" spans="2:7" ht="14.25" customHeight="1">
      <c r="B16" s="47">
        <v>11</v>
      </c>
      <c r="C16" s="293"/>
      <c r="D16" s="28"/>
      <c r="E16" s="28"/>
      <c r="F16" s="28"/>
      <c r="G16" s="28"/>
    </row>
    <row r="17" spans="2:7" ht="14.25" customHeight="1">
      <c r="B17" s="47">
        <v>12</v>
      </c>
      <c r="C17" s="293"/>
      <c r="D17" s="28"/>
      <c r="E17" s="28"/>
      <c r="F17" s="28"/>
      <c r="G17" s="28"/>
    </row>
    <row r="18" spans="2:7" ht="14.25" customHeight="1">
      <c r="B18" s="47">
        <v>13</v>
      </c>
      <c r="C18" s="27" t="s">
        <v>46</v>
      </c>
      <c r="D18" s="27" t="s">
        <v>209</v>
      </c>
      <c r="E18" s="27" t="s">
        <v>46</v>
      </c>
      <c r="F18" s="28"/>
      <c r="G18" s="28"/>
    </row>
    <row r="19" spans="2:7" ht="14.25" customHeight="1">
      <c r="B19" s="47">
        <v>14</v>
      </c>
      <c r="C19" s="276" t="s">
        <v>359</v>
      </c>
      <c r="D19" s="219"/>
      <c r="E19" s="220"/>
      <c r="F19" s="28"/>
      <c r="G19" s="28"/>
    </row>
    <row r="20" spans="2:7" ht="14.25" customHeight="1">
      <c r="B20" s="47">
        <v>15</v>
      </c>
      <c r="C20" s="289" t="s">
        <v>362</v>
      </c>
      <c r="D20" s="290"/>
      <c r="E20" s="291"/>
      <c r="F20" s="28"/>
      <c r="G20" s="64">
        <v>1</v>
      </c>
    </row>
    <row r="21" spans="2:7" ht="14.25" customHeight="1">
      <c r="B21" s="47">
        <v>16</v>
      </c>
      <c r="C21" s="292" t="s">
        <v>344</v>
      </c>
      <c r="D21" s="28"/>
      <c r="E21" s="28"/>
      <c r="F21" s="28"/>
      <c r="G21" s="28"/>
    </row>
    <row r="22" spans="2:7" ht="14.25" customHeight="1">
      <c r="B22" s="47">
        <v>17</v>
      </c>
      <c r="C22" s="293"/>
      <c r="D22" s="28"/>
      <c r="E22" s="28"/>
      <c r="F22" s="28"/>
      <c r="G22" s="28"/>
    </row>
    <row r="23" spans="2:7" ht="14.25" customHeight="1">
      <c r="B23" s="47">
        <v>18</v>
      </c>
      <c r="C23" s="293"/>
      <c r="D23" s="28"/>
      <c r="E23" s="28"/>
      <c r="F23" s="28"/>
      <c r="G23" s="28"/>
    </row>
    <row r="24" spans="2:7" ht="14.25" customHeight="1">
      <c r="B24" s="47">
        <v>19</v>
      </c>
      <c r="C24" s="293"/>
      <c r="D24" s="28"/>
      <c r="E24" s="28"/>
      <c r="F24" s="28"/>
      <c r="G24" s="28"/>
    </row>
    <row r="25" spans="2:7" ht="14.25" customHeight="1">
      <c r="B25" s="47">
        <v>20</v>
      </c>
      <c r="C25" s="293"/>
      <c r="D25" s="28"/>
      <c r="E25" s="28"/>
      <c r="F25" s="28"/>
      <c r="G25" s="28"/>
    </row>
    <row r="26" spans="2:7" ht="14.25" customHeight="1">
      <c r="B26" s="47">
        <v>21</v>
      </c>
      <c r="C26" s="27" t="s">
        <v>46</v>
      </c>
      <c r="D26" s="27" t="s">
        <v>209</v>
      </c>
      <c r="E26" s="27" t="s">
        <v>46</v>
      </c>
      <c r="F26" s="28"/>
      <c r="G26" s="28"/>
    </row>
    <row r="27" spans="2:7" ht="14.25" customHeight="1">
      <c r="B27" s="47">
        <v>22</v>
      </c>
      <c r="C27" s="296" t="s">
        <v>360</v>
      </c>
      <c r="D27" s="297"/>
      <c r="E27" s="298"/>
      <c r="F27" s="28"/>
      <c r="G27" s="28"/>
    </row>
    <row r="28" spans="2:7" ht="14.25" customHeight="1">
      <c r="B28" s="47">
        <v>23</v>
      </c>
      <c r="C28" s="292" t="s">
        <v>345</v>
      </c>
      <c r="D28" s="28"/>
      <c r="E28" s="28"/>
      <c r="F28" s="28"/>
      <c r="G28" s="28"/>
    </row>
    <row r="29" spans="2:7" ht="14.25" customHeight="1">
      <c r="B29" s="47">
        <v>24</v>
      </c>
      <c r="C29" s="293"/>
      <c r="D29" s="28"/>
      <c r="E29" s="28"/>
      <c r="F29" s="28"/>
      <c r="G29" s="28"/>
    </row>
    <row r="30" spans="2:7" ht="14.25" customHeight="1">
      <c r="B30" s="47">
        <v>25</v>
      </c>
      <c r="C30" s="293"/>
      <c r="D30" s="28"/>
      <c r="E30" s="28"/>
      <c r="F30" s="28"/>
      <c r="G30" s="28"/>
    </row>
    <row r="31" spans="2:7" ht="14.25" customHeight="1">
      <c r="B31" s="47">
        <v>26</v>
      </c>
      <c r="C31" s="293"/>
      <c r="D31" s="28"/>
      <c r="E31" s="28"/>
      <c r="F31" s="28"/>
      <c r="G31" s="28"/>
    </row>
    <row r="32" spans="2:7" ht="14.25" customHeight="1">
      <c r="B32" s="47">
        <v>27</v>
      </c>
      <c r="C32" s="293"/>
      <c r="D32" s="28"/>
      <c r="E32" s="28"/>
      <c r="F32" s="28"/>
      <c r="G32" s="28"/>
    </row>
    <row r="33" spans="2:7" ht="14.25" customHeight="1">
      <c r="B33" s="47">
        <v>28</v>
      </c>
      <c r="C33" s="27" t="s">
        <v>46</v>
      </c>
      <c r="D33" s="27" t="s">
        <v>209</v>
      </c>
      <c r="E33" s="27" t="s">
        <v>46</v>
      </c>
      <c r="F33" s="28"/>
      <c r="G33" s="28"/>
    </row>
    <row r="34" spans="2:7" ht="14.25" customHeight="1">
      <c r="B34" s="47">
        <v>29</v>
      </c>
      <c r="C34" s="206" t="s">
        <v>361</v>
      </c>
      <c r="D34" s="195"/>
      <c r="E34" s="195"/>
      <c r="F34" s="28"/>
      <c r="G34" s="28"/>
    </row>
    <row r="35" spans="2:7">
      <c r="B35" s="47">
        <v>30</v>
      </c>
      <c r="C35" s="295" t="s">
        <v>363</v>
      </c>
      <c r="D35" s="295"/>
      <c r="E35" s="295"/>
      <c r="F35" s="104"/>
      <c r="G35" s="64">
        <v>1</v>
      </c>
    </row>
  </sheetData>
  <mergeCells count="18">
    <mergeCell ref="B3:B5"/>
    <mergeCell ref="B2:G2"/>
    <mergeCell ref="C6:C10"/>
    <mergeCell ref="C12:E12"/>
    <mergeCell ref="B1:G1"/>
    <mergeCell ref="C3:C4"/>
    <mergeCell ref="D3:D4"/>
    <mergeCell ref="E3:E4"/>
    <mergeCell ref="F3:F4"/>
    <mergeCell ref="G3:G4"/>
    <mergeCell ref="C13:C17"/>
    <mergeCell ref="C28:C32"/>
    <mergeCell ref="C34:E34"/>
    <mergeCell ref="C35:E35"/>
    <mergeCell ref="C19:E19"/>
    <mergeCell ref="C20:E20"/>
    <mergeCell ref="C21:C25"/>
    <mergeCell ref="C27:E27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J21" sqref="J21"/>
    </sheetView>
  </sheetViews>
  <sheetFormatPr defaultRowHeight="13.5"/>
  <cols>
    <col min="1" max="1" width="4.75" bestFit="1" customWidth="1"/>
    <col min="2" max="2" width="12.25" customWidth="1"/>
    <col min="3" max="3" width="33" customWidth="1"/>
    <col min="4" max="4" width="13" customWidth="1"/>
    <col min="5" max="5" width="16.375" customWidth="1"/>
    <col min="6" max="6" width="6.875" style="103" customWidth="1"/>
  </cols>
  <sheetData>
    <row r="1" spans="1:6">
      <c r="A1" s="256" t="s">
        <v>126</v>
      </c>
      <c r="B1" s="256"/>
      <c r="C1" s="256"/>
      <c r="D1" s="256"/>
      <c r="E1" s="256"/>
      <c r="F1" s="256"/>
    </row>
    <row r="2" spans="1:6" ht="18.75">
      <c r="A2" s="252" t="s">
        <v>125</v>
      </c>
      <c r="B2" s="252"/>
      <c r="C2" s="252"/>
      <c r="D2" s="252"/>
      <c r="E2" s="252"/>
      <c r="F2" s="252"/>
    </row>
    <row r="3" spans="1:6" s="29" customFormat="1" ht="14.25" customHeight="1">
      <c r="A3" s="304" t="s">
        <v>155</v>
      </c>
      <c r="B3" s="195" t="s">
        <v>24</v>
      </c>
      <c r="C3" s="195" t="s">
        <v>32</v>
      </c>
      <c r="D3" s="195" t="s">
        <v>41</v>
      </c>
      <c r="E3" s="206" t="s">
        <v>285</v>
      </c>
      <c r="F3" s="287" t="s">
        <v>42</v>
      </c>
    </row>
    <row r="4" spans="1:6" s="29" customFormat="1" ht="14.25" customHeight="1">
      <c r="A4" s="305"/>
      <c r="B4" s="195"/>
      <c r="C4" s="195"/>
      <c r="D4" s="195"/>
      <c r="E4" s="206"/>
      <c r="F4" s="287"/>
    </row>
    <row r="5" spans="1:6" ht="14.25" customHeight="1">
      <c r="A5" s="306"/>
      <c r="B5" s="27">
        <v>1</v>
      </c>
      <c r="C5" s="27">
        <v>2</v>
      </c>
      <c r="D5" s="27">
        <v>3</v>
      </c>
      <c r="E5" s="27">
        <v>4</v>
      </c>
      <c r="F5" s="100"/>
    </row>
    <row r="6" spans="1:6" ht="14.25" customHeight="1">
      <c r="A6" s="47">
        <v>1</v>
      </c>
      <c r="B6" s="299" t="s">
        <v>418</v>
      </c>
      <c r="C6" s="28"/>
      <c r="D6" s="28"/>
      <c r="E6" s="28"/>
      <c r="F6" s="101"/>
    </row>
    <row r="7" spans="1:6" ht="14.25" customHeight="1">
      <c r="A7" s="47">
        <v>2</v>
      </c>
      <c r="B7" s="300"/>
      <c r="C7" s="28"/>
      <c r="D7" s="28"/>
      <c r="E7" s="28"/>
      <c r="F7" s="101"/>
    </row>
    <row r="8" spans="1:6" ht="14.25" customHeight="1">
      <c r="A8" s="47">
        <v>3</v>
      </c>
      <c r="B8" s="300"/>
      <c r="C8" s="28"/>
      <c r="D8" s="28"/>
      <c r="E8" s="28"/>
      <c r="F8" s="101"/>
    </row>
    <row r="9" spans="1:6" ht="14.25" customHeight="1">
      <c r="A9" s="47">
        <v>4</v>
      </c>
      <c r="B9" s="300"/>
      <c r="C9" s="28"/>
      <c r="D9" s="28"/>
      <c r="E9" s="28"/>
      <c r="F9" s="101"/>
    </row>
    <row r="10" spans="1:6" ht="14.25" customHeight="1">
      <c r="A10" s="47">
        <v>5</v>
      </c>
      <c r="B10" s="300"/>
      <c r="C10" s="28"/>
      <c r="D10" s="28"/>
      <c r="E10" s="28"/>
      <c r="F10" s="101"/>
    </row>
    <row r="11" spans="1:6" ht="14.25" customHeight="1">
      <c r="A11" s="47">
        <v>6</v>
      </c>
      <c r="B11" s="27" t="s">
        <v>46</v>
      </c>
      <c r="C11" s="27" t="s">
        <v>209</v>
      </c>
      <c r="D11" s="27" t="s">
        <v>46</v>
      </c>
      <c r="E11" s="28"/>
      <c r="F11" s="101"/>
    </row>
    <row r="12" spans="1:6" ht="14.25" customHeight="1">
      <c r="A12" s="47">
        <v>7</v>
      </c>
      <c r="B12" s="276" t="s">
        <v>366</v>
      </c>
      <c r="C12" s="219"/>
      <c r="D12" s="220"/>
      <c r="E12" s="28"/>
      <c r="F12" s="101"/>
    </row>
    <row r="13" spans="1:6" ht="14.25" customHeight="1">
      <c r="A13" s="47">
        <v>8</v>
      </c>
      <c r="B13" s="292" t="s">
        <v>286</v>
      </c>
      <c r="C13" s="127" t="s">
        <v>549</v>
      </c>
      <c r="D13" s="97" t="s">
        <v>503</v>
      </c>
      <c r="E13" s="98">
        <v>3100000</v>
      </c>
      <c r="F13" s="101">
        <f>E13/E20</f>
        <v>0.96875</v>
      </c>
    </row>
    <row r="14" spans="1:6" ht="14.25" customHeight="1">
      <c r="A14" s="47">
        <v>9</v>
      </c>
      <c r="B14" s="293"/>
      <c r="C14" s="28"/>
      <c r="D14" s="28"/>
      <c r="E14" s="28"/>
      <c r="F14" s="101"/>
    </row>
    <row r="15" spans="1:6" ht="14.25" customHeight="1">
      <c r="A15" s="47">
        <v>10</v>
      </c>
      <c r="B15" s="293"/>
      <c r="C15" s="28"/>
      <c r="D15" s="28"/>
      <c r="E15" s="28"/>
      <c r="F15" s="101"/>
    </row>
    <row r="16" spans="1:6" ht="14.25" customHeight="1">
      <c r="A16" s="47">
        <v>11</v>
      </c>
      <c r="B16" s="293"/>
      <c r="C16" s="28"/>
      <c r="D16" s="28"/>
      <c r="E16" s="28"/>
      <c r="F16" s="101"/>
    </row>
    <row r="17" spans="1:6" ht="14.25" customHeight="1">
      <c r="A17" s="47">
        <v>12</v>
      </c>
      <c r="B17" s="293"/>
      <c r="C17" s="28"/>
      <c r="D17" s="27"/>
      <c r="E17" s="28"/>
      <c r="F17" s="101"/>
    </row>
    <row r="18" spans="1:6" ht="14.25" customHeight="1">
      <c r="A18" s="47">
        <v>13</v>
      </c>
      <c r="B18" s="27" t="s">
        <v>46</v>
      </c>
      <c r="C18" s="27" t="s">
        <v>210</v>
      </c>
      <c r="D18" s="27" t="s">
        <v>46</v>
      </c>
      <c r="E18" s="28"/>
      <c r="F18" s="101"/>
    </row>
    <row r="19" spans="1:6" ht="14.25" customHeight="1">
      <c r="A19" s="47">
        <v>14</v>
      </c>
      <c r="B19" s="276" t="s">
        <v>367</v>
      </c>
      <c r="C19" s="219"/>
      <c r="D19" s="220"/>
      <c r="E19" s="98">
        <f>E13</f>
        <v>3100000</v>
      </c>
      <c r="F19" s="101">
        <f>E19/E20</f>
        <v>0.96875</v>
      </c>
    </row>
    <row r="20" spans="1:6" ht="14.25" customHeight="1">
      <c r="A20" s="47">
        <v>15</v>
      </c>
      <c r="B20" s="289" t="s">
        <v>368</v>
      </c>
      <c r="C20" s="290"/>
      <c r="D20" s="291"/>
      <c r="E20" s="98">
        <v>3200000</v>
      </c>
      <c r="F20" s="100">
        <v>1</v>
      </c>
    </row>
    <row r="21" spans="1:6" ht="14.25" customHeight="1">
      <c r="A21" s="47">
        <v>16</v>
      </c>
      <c r="B21" s="292" t="s">
        <v>287</v>
      </c>
      <c r="C21" s="89"/>
      <c r="D21" s="28"/>
      <c r="E21" s="89"/>
      <c r="F21" s="101"/>
    </row>
    <row r="22" spans="1:6" ht="14.25" customHeight="1">
      <c r="A22" s="47">
        <v>17</v>
      </c>
      <c r="B22" s="293"/>
      <c r="C22" s="28"/>
      <c r="D22" s="28"/>
      <c r="E22" s="28"/>
      <c r="F22" s="101"/>
    </row>
    <row r="23" spans="1:6" ht="14.25" customHeight="1">
      <c r="A23" s="47">
        <v>18</v>
      </c>
      <c r="B23" s="293"/>
      <c r="C23" s="28"/>
      <c r="D23" s="28"/>
      <c r="E23" s="28"/>
      <c r="F23" s="101"/>
    </row>
    <row r="24" spans="1:6" ht="14.25" customHeight="1">
      <c r="A24" s="47">
        <v>19</v>
      </c>
      <c r="B24" s="293"/>
      <c r="C24" s="28"/>
      <c r="D24" s="28"/>
      <c r="E24" s="28"/>
      <c r="F24" s="101"/>
    </row>
    <row r="25" spans="1:6" ht="14.25" customHeight="1">
      <c r="A25" s="47">
        <v>20</v>
      </c>
      <c r="B25" s="293"/>
      <c r="C25" s="28"/>
      <c r="D25" s="28"/>
      <c r="E25" s="28"/>
      <c r="F25" s="101"/>
    </row>
    <row r="26" spans="1:6" ht="14.25" customHeight="1">
      <c r="A26" s="47">
        <v>21</v>
      </c>
      <c r="B26" s="27" t="s">
        <v>46</v>
      </c>
      <c r="C26" s="27" t="s">
        <v>209</v>
      </c>
      <c r="D26" s="27" t="s">
        <v>46</v>
      </c>
      <c r="E26" s="28"/>
      <c r="F26" s="101"/>
    </row>
    <row r="27" spans="1:6" ht="14.25" customHeight="1">
      <c r="A27" s="47">
        <v>22</v>
      </c>
      <c r="B27" s="301" t="s">
        <v>369</v>
      </c>
      <c r="C27" s="302"/>
      <c r="D27" s="303"/>
      <c r="E27" s="28"/>
      <c r="F27" s="101"/>
    </row>
    <row r="28" spans="1:6" ht="14.25" customHeight="1">
      <c r="A28" s="47">
        <v>23</v>
      </c>
      <c r="B28" s="292" t="s">
        <v>288</v>
      </c>
      <c r="C28" s="28"/>
      <c r="D28" s="28"/>
      <c r="E28" s="28"/>
      <c r="F28" s="101"/>
    </row>
    <row r="29" spans="1:6" ht="14.25" customHeight="1">
      <c r="A29" s="47">
        <v>24</v>
      </c>
      <c r="B29" s="293"/>
      <c r="C29" s="28"/>
      <c r="D29" s="28"/>
      <c r="E29" s="28"/>
      <c r="F29" s="101"/>
    </row>
    <row r="30" spans="1:6" ht="14.25" customHeight="1">
      <c r="A30" s="47">
        <v>25</v>
      </c>
      <c r="B30" s="293"/>
      <c r="C30" s="28"/>
      <c r="D30" s="28"/>
      <c r="E30" s="28"/>
      <c r="F30" s="101"/>
    </row>
    <row r="31" spans="1:6" ht="14.25" customHeight="1">
      <c r="A31" s="47">
        <v>26</v>
      </c>
      <c r="B31" s="293"/>
      <c r="C31" s="28"/>
      <c r="D31" s="28"/>
      <c r="E31" s="28"/>
      <c r="F31" s="101"/>
    </row>
    <row r="32" spans="1:6" ht="14.25" customHeight="1">
      <c r="A32" s="47">
        <v>27</v>
      </c>
      <c r="B32" s="293"/>
      <c r="C32" s="28"/>
      <c r="D32" s="28"/>
      <c r="E32" s="28"/>
      <c r="F32" s="101"/>
    </row>
    <row r="33" spans="1:6" ht="14.25" customHeight="1">
      <c r="A33" s="47">
        <v>28</v>
      </c>
      <c r="B33" s="27" t="s">
        <v>46</v>
      </c>
      <c r="C33" s="27" t="s">
        <v>209</v>
      </c>
      <c r="D33" s="27" t="s">
        <v>46</v>
      </c>
      <c r="E33" s="28"/>
      <c r="F33" s="101"/>
    </row>
    <row r="34" spans="1:6" ht="14.25" customHeight="1">
      <c r="A34" s="47">
        <v>29</v>
      </c>
      <c r="B34" s="206" t="s">
        <v>370</v>
      </c>
      <c r="C34" s="195"/>
      <c r="D34" s="195"/>
      <c r="E34" s="28"/>
      <c r="F34" s="101"/>
    </row>
    <row r="35" spans="1:6">
      <c r="A35" s="47">
        <v>30</v>
      </c>
      <c r="B35" s="295" t="s">
        <v>371</v>
      </c>
      <c r="C35" s="295"/>
      <c r="D35" s="295"/>
      <c r="E35" s="31"/>
      <c r="F35" s="102">
        <v>1</v>
      </c>
    </row>
    <row r="41" spans="1:6">
      <c r="C41" s="106"/>
    </row>
    <row r="42" spans="1:6">
      <c r="C42" s="106"/>
    </row>
    <row r="43" spans="1:6">
      <c r="C43" s="106"/>
    </row>
    <row r="44" spans="1:6">
      <c r="C44" s="106"/>
    </row>
  </sheetData>
  <mergeCells count="18">
    <mergeCell ref="A2:F2"/>
    <mergeCell ref="A1:F1"/>
    <mergeCell ref="B28:B32"/>
    <mergeCell ref="B34:D34"/>
    <mergeCell ref="B21:B25"/>
    <mergeCell ref="B19:D19"/>
    <mergeCell ref="B27:D27"/>
    <mergeCell ref="A3:A5"/>
    <mergeCell ref="B35:D35"/>
    <mergeCell ref="E3:E4"/>
    <mergeCell ref="F3:F4"/>
    <mergeCell ref="B6:B10"/>
    <mergeCell ref="B13:B17"/>
    <mergeCell ref="B12:D12"/>
    <mergeCell ref="D3:D4"/>
    <mergeCell ref="C3:C4"/>
    <mergeCell ref="B3:B4"/>
    <mergeCell ref="B20:D20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E27" sqref="E27"/>
    </sheetView>
  </sheetViews>
  <sheetFormatPr defaultRowHeight="13.5"/>
  <cols>
    <col min="1" max="1" width="4.75" bestFit="1" customWidth="1"/>
    <col min="2" max="2" width="12.25" customWidth="1"/>
    <col min="3" max="3" width="27.5" customWidth="1"/>
    <col min="4" max="4" width="13" customWidth="1"/>
    <col min="5" max="5" width="15.625" customWidth="1"/>
    <col min="6" max="6" width="8.25" style="103" customWidth="1"/>
  </cols>
  <sheetData>
    <row r="1" spans="1:6">
      <c r="A1" s="256" t="s">
        <v>49</v>
      </c>
      <c r="B1" s="256"/>
      <c r="C1" s="256"/>
      <c r="D1" s="256"/>
      <c r="E1" s="256"/>
      <c r="F1" s="256"/>
    </row>
    <row r="2" spans="1:6" ht="18.75">
      <c r="A2" s="252" t="s">
        <v>127</v>
      </c>
      <c r="B2" s="252"/>
      <c r="C2" s="252"/>
      <c r="D2" s="252"/>
      <c r="E2" s="252"/>
      <c r="F2" s="252"/>
    </row>
    <row r="3" spans="1:6" s="29" customFormat="1" ht="14.25" customHeight="1">
      <c r="A3" s="228" t="s">
        <v>155</v>
      </c>
      <c r="B3" s="195" t="s">
        <v>24</v>
      </c>
      <c r="C3" s="195" t="s">
        <v>32</v>
      </c>
      <c r="D3" s="195" t="s">
        <v>41</v>
      </c>
      <c r="E3" s="292" t="s">
        <v>285</v>
      </c>
      <c r="F3" s="307" t="s">
        <v>42</v>
      </c>
    </row>
    <row r="4" spans="1:6" s="29" customFormat="1" ht="14.25" customHeight="1">
      <c r="A4" s="228"/>
      <c r="B4" s="195"/>
      <c r="C4" s="195"/>
      <c r="D4" s="195"/>
      <c r="E4" s="294"/>
      <c r="F4" s="308"/>
    </row>
    <row r="5" spans="1:6" ht="14.25" customHeight="1">
      <c r="A5" s="228"/>
      <c r="B5" s="27">
        <v>1</v>
      </c>
      <c r="C5" s="27">
        <v>2</v>
      </c>
      <c r="D5" s="27">
        <v>3</v>
      </c>
      <c r="E5" s="27">
        <v>4</v>
      </c>
      <c r="F5" s="100"/>
    </row>
    <row r="6" spans="1:6" ht="14.25" customHeight="1">
      <c r="A6" s="47">
        <v>1</v>
      </c>
      <c r="B6" s="299" t="s">
        <v>419</v>
      </c>
      <c r="C6" s="28"/>
      <c r="D6" s="28"/>
      <c r="E6" s="28"/>
      <c r="F6" s="101"/>
    </row>
    <row r="7" spans="1:6" ht="14.25" customHeight="1">
      <c r="A7" s="47">
        <v>2</v>
      </c>
      <c r="B7" s="300"/>
      <c r="C7" s="28"/>
      <c r="D7" s="28"/>
      <c r="E7" s="28"/>
      <c r="F7" s="101"/>
    </row>
    <row r="8" spans="1:6" ht="14.25" customHeight="1">
      <c r="A8" s="47">
        <v>3</v>
      </c>
      <c r="B8" s="300"/>
      <c r="C8" s="28"/>
      <c r="D8" s="28"/>
      <c r="E8" s="28"/>
      <c r="F8" s="101"/>
    </row>
    <row r="9" spans="1:6" ht="14.25" customHeight="1">
      <c r="A9" s="47">
        <v>4</v>
      </c>
      <c r="B9" s="300"/>
      <c r="C9" s="28"/>
      <c r="D9" s="28"/>
      <c r="E9" s="28"/>
      <c r="F9" s="101"/>
    </row>
    <row r="10" spans="1:6" ht="14.25" customHeight="1">
      <c r="A10" s="47">
        <v>5</v>
      </c>
      <c r="B10" s="300"/>
      <c r="C10" s="28"/>
      <c r="D10" s="28"/>
      <c r="E10" s="28"/>
      <c r="F10" s="101"/>
    </row>
    <row r="11" spans="1:6" ht="14.25" customHeight="1">
      <c r="A11" s="47">
        <v>6</v>
      </c>
      <c r="B11" s="27" t="s">
        <v>46</v>
      </c>
      <c r="C11" s="27" t="s">
        <v>209</v>
      </c>
      <c r="D11" s="27" t="s">
        <v>46</v>
      </c>
      <c r="E11" s="28"/>
      <c r="F11" s="101"/>
    </row>
    <row r="12" spans="1:6" ht="14.25" customHeight="1">
      <c r="A12" s="47">
        <v>7</v>
      </c>
      <c r="B12" s="296" t="s">
        <v>372</v>
      </c>
      <c r="C12" s="297"/>
      <c r="D12" s="298"/>
      <c r="E12" s="28"/>
      <c r="F12" s="101"/>
    </row>
    <row r="13" spans="1:6" ht="14.25" customHeight="1">
      <c r="A13" s="47">
        <v>8</v>
      </c>
      <c r="B13" s="292" t="s">
        <v>289</v>
      </c>
      <c r="C13" s="28"/>
      <c r="D13" s="28"/>
      <c r="E13" s="28"/>
      <c r="F13" s="101"/>
    </row>
    <row r="14" spans="1:6" ht="14.25" customHeight="1">
      <c r="A14" s="47">
        <v>9</v>
      </c>
      <c r="B14" s="293"/>
      <c r="C14" s="28"/>
      <c r="D14" s="28"/>
      <c r="E14" s="28"/>
      <c r="F14" s="101"/>
    </row>
    <row r="15" spans="1:6" ht="14.25" customHeight="1">
      <c r="A15" s="47">
        <v>10</v>
      </c>
      <c r="B15" s="293"/>
      <c r="C15" s="28"/>
      <c r="D15" s="28"/>
      <c r="E15" s="28"/>
      <c r="F15" s="101"/>
    </row>
    <row r="16" spans="1:6" ht="14.25" customHeight="1">
      <c r="A16" s="47">
        <v>11</v>
      </c>
      <c r="B16" s="293"/>
      <c r="C16" s="28"/>
      <c r="D16" s="28"/>
      <c r="E16" s="28"/>
      <c r="F16" s="101"/>
    </row>
    <row r="17" spans="1:6" ht="14.25" customHeight="1">
      <c r="A17" s="47">
        <v>12</v>
      </c>
      <c r="B17" s="293"/>
      <c r="C17" s="28"/>
      <c r="D17" s="28"/>
      <c r="E17" s="28"/>
      <c r="F17" s="101"/>
    </row>
    <row r="18" spans="1:6" ht="14.25" customHeight="1">
      <c r="A18" s="47">
        <v>13</v>
      </c>
      <c r="B18" s="27" t="s">
        <v>46</v>
      </c>
      <c r="C18" s="27" t="s">
        <v>209</v>
      </c>
      <c r="D18" s="27" t="s">
        <v>46</v>
      </c>
      <c r="E18" s="28"/>
      <c r="F18" s="101"/>
    </row>
    <row r="19" spans="1:6" ht="14.25" customHeight="1">
      <c r="A19" s="47">
        <v>14</v>
      </c>
      <c r="B19" s="276" t="s">
        <v>373</v>
      </c>
      <c r="C19" s="219"/>
      <c r="D19" s="220"/>
      <c r="E19" s="28"/>
      <c r="F19" s="101"/>
    </row>
    <row r="20" spans="1:6" ht="14.25" customHeight="1">
      <c r="A20" s="47">
        <v>15</v>
      </c>
      <c r="B20" s="289" t="s">
        <v>375</v>
      </c>
      <c r="C20" s="290"/>
      <c r="D20" s="291"/>
      <c r="E20" s="28"/>
      <c r="F20" s="100">
        <v>1</v>
      </c>
    </row>
    <row r="21" spans="1:6" ht="14.25" customHeight="1">
      <c r="A21" s="47">
        <v>16</v>
      </c>
      <c r="B21" s="292" t="s">
        <v>290</v>
      </c>
      <c r="C21" s="93" t="str">
        <f>G101000关联关系表!B6</f>
        <v xml:space="preserve">XX Corporation of Japan </v>
      </c>
      <c r="D21" s="122" t="s">
        <v>573</v>
      </c>
      <c r="E21" s="98">
        <v>100000000</v>
      </c>
      <c r="F21" s="101">
        <f>E21/E35</f>
        <v>0.5</v>
      </c>
    </row>
    <row r="22" spans="1:6" ht="14.25" customHeight="1">
      <c r="A22" s="47">
        <v>17</v>
      </c>
      <c r="B22" s="293"/>
      <c r="C22" s="127"/>
      <c r="D22" s="97"/>
      <c r="E22" s="98"/>
      <c r="F22" s="101"/>
    </row>
    <row r="23" spans="1:6" ht="14.25" customHeight="1">
      <c r="A23" s="47">
        <v>18</v>
      </c>
      <c r="B23" s="293"/>
      <c r="C23" s="28"/>
      <c r="D23" s="28"/>
      <c r="E23" s="28"/>
      <c r="F23" s="101"/>
    </row>
    <row r="24" spans="1:6" ht="14.25" customHeight="1">
      <c r="A24" s="47">
        <v>19</v>
      </c>
      <c r="B24" s="293"/>
      <c r="C24" s="28"/>
      <c r="D24" s="28"/>
      <c r="E24" s="28"/>
      <c r="F24" s="101"/>
    </row>
    <row r="25" spans="1:6" ht="14.25" customHeight="1">
      <c r="A25" s="47">
        <v>20</v>
      </c>
      <c r="B25" s="293"/>
      <c r="C25" s="28"/>
      <c r="D25" s="28"/>
      <c r="E25" s="28"/>
      <c r="F25" s="101"/>
    </row>
    <row r="26" spans="1:6" ht="14.25" customHeight="1">
      <c r="A26" s="47">
        <v>21</v>
      </c>
      <c r="B26" s="27" t="s">
        <v>46</v>
      </c>
      <c r="C26" s="27" t="s">
        <v>209</v>
      </c>
      <c r="D26" s="27" t="s">
        <v>46</v>
      </c>
      <c r="E26" s="28"/>
      <c r="F26" s="101"/>
    </row>
    <row r="27" spans="1:6" ht="14.25" customHeight="1">
      <c r="A27" s="47">
        <v>22</v>
      </c>
      <c r="B27" s="206" t="s">
        <v>374</v>
      </c>
      <c r="C27" s="206"/>
      <c r="D27" s="206"/>
      <c r="E27" s="98">
        <f>E21+E22</f>
        <v>100000000</v>
      </c>
      <c r="F27" s="101">
        <f>E27/E35</f>
        <v>0.5</v>
      </c>
    </row>
    <row r="28" spans="1:6" ht="14.25" customHeight="1">
      <c r="A28" s="47">
        <v>23</v>
      </c>
      <c r="B28" s="292" t="s">
        <v>291</v>
      </c>
      <c r="C28" s="59"/>
      <c r="D28" s="59"/>
      <c r="E28" s="28"/>
      <c r="F28" s="101"/>
    </row>
    <row r="29" spans="1:6" ht="14.25" customHeight="1">
      <c r="A29" s="47">
        <v>24</v>
      </c>
      <c r="B29" s="293"/>
      <c r="C29" s="28"/>
      <c r="D29" s="28"/>
      <c r="E29" s="28"/>
      <c r="F29" s="101"/>
    </row>
    <row r="30" spans="1:6" ht="14.25" customHeight="1">
      <c r="A30" s="47">
        <v>25</v>
      </c>
      <c r="B30" s="293"/>
      <c r="C30" s="28"/>
      <c r="D30" s="28"/>
      <c r="E30" s="28"/>
      <c r="F30" s="101"/>
    </row>
    <row r="31" spans="1:6" ht="14.25" customHeight="1">
      <c r="A31" s="47">
        <v>26</v>
      </c>
      <c r="B31" s="293"/>
      <c r="C31" s="28"/>
      <c r="D31" s="28"/>
      <c r="E31" s="28"/>
      <c r="F31" s="101"/>
    </row>
    <row r="32" spans="1:6" ht="14.25" customHeight="1">
      <c r="A32" s="47">
        <v>27</v>
      </c>
      <c r="B32" s="293"/>
      <c r="C32" s="28"/>
      <c r="D32" s="28"/>
      <c r="E32" s="28"/>
      <c r="F32" s="101"/>
    </row>
    <row r="33" spans="1:6" ht="14.25" customHeight="1">
      <c r="A33" s="47">
        <v>28</v>
      </c>
      <c r="B33" s="27" t="s">
        <v>46</v>
      </c>
      <c r="C33" s="27" t="s">
        <v>209</v>
      </c>
      <c r="D33" s="27" t="s">
        <v>46</v>
      </c>
      <c r="E33" s="28"/>
      <c r="F33" s="101"/>
    </row>
    <row r="34" spans="1:6" ht="14.25" customHeight="1">
      <c r="A34" s="47">
        <v>29</v>
      </c>
      <c r="B34" s="206" t="s">
        <v>376</v>
      </c>
      <c r="C34" s="195"/>
      <c r="D34" s="195"/>
      <c r="E34" s="28"/>
      <c r="F34" s="101"/>
    </row>
    <row r="35" spans="1:6">
      <c r="A35" s="47">
        <v>30</v>
      </c>
      <c r="B35" s="295" t="s">
        <v>377</v>
      </c>
      <c r="C35" s="295"/>
      <c r="D35" s="295"/>
      <c r="E35" s="104">
        <v>200000000</v>
      </c>
      <c r="F35" s="100">
        <v>1</v>
      </c>
    </row>
  </sheetData>
  <mergeCells count="18">
    <mergeCell ref="A2:F2"/>
    <mergeCell ref="A1:F1"/>
    <mergeCell ref="E3:E4"/>
    <mergeCell ref="F3:F4"/>
    <mergeCell ref="B27:D27"/>
    <mergeCell ref="B19:D19"/>
    <mergeCell ref="B21:B25"/>
    <mergeCell ref="B34:D34"/>
    <mergeCell ref="A3:A5"/>
    <mergeCell ref="B35:D35"/>
    <mergeCell ref="B3:B4"/>
    <mergeCell ref="C3:C4"/>
    <mergeCell ref="D3:D4"/>
    <mergeCell ref="B6:B10"/>
    <mergeCell ref="B12:D12"/>
    <mergeCell ref="B13:B17"/>
    <mergeCell ref="B20:D20"/>
    <mergeCell ref="B28:B32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H21" sqref="H21"/>
    </sheetView>
  </sheetViews>
  <sheetFormatPr defaultRowHeight="13.5"/>
  <cols>
    <col min="1" max="1" width="4.75" bestFit="1" customWidth="1"/>
    <col min="2" max="2" width="12.25" customWidth="1"/>
    <col min="3" max="3" width="27.5" customWidth="1"/>
    <col min="4" max="4" width="13" customWidth="1"/>
    <col min="5" max="5" width="14.125" customWidth="1"/>
    <col min="6" max="6" width="8.25" customWidth="1"/>
  </cols>
  <sheetData>
    <row r="1" spans="1:6">
      <c r="A1" s="256" t="s">
        <v>129</v>
      </c>
      <c r="B1" s="256"/>
      <c r="C1" s="256"/>
      <c r="D1" s="256"/>
      <c r="E1" s="256"/>
      <c r="F1" s="256"/>
    </row>
    <row r="2" spans="1:6" ht="18.75">
      <c r="A2" s="252" t="s">
        <v>128</v>
      </c>
      <c r="B2" s="252"/>
      <c r="C2" s="252"/>
      <c r="D2" s="252"/>
      <c r="E2" s="252"/>
      <c r="F2" s="252"/>
    </row>
    <row r="3" spans="1:6" s="29" customFormat="1" ht="14.25" customHeight="1">
      <c r="A3" s="228" t="s">
        <v>155</v>
      </c>
      <c r="B3" s="195" t="s">
        <v>24</v>
      </c>
      <c r="C3" s="195" t="s">
        <v>32</v>
      </c>
      <c r="D3" s="195" t="s">
        <v>41</v>
      </c>
      <c r="E3" s="206" t="s">
        <v>285</v>
      </c>
      <c r="F3" s="195" t="s">
        <v>42</v>
      </c>
    </row>
    <row r="4" spans="1:6" s="29" customFormat="1" ht="14.25" customHeight="1">
      <c r="A4" s="228"/>
      <c r="B4" s="195"/>
      <c r="C4" s="195"/>
      <c r="D4" s="195"/>
      <c r="E4" s="195"/>
      <c r="F4" s="195"/>
    </row>
    <row r="5" spans="1:6" ht="14.25" customHeight="1">
      <c r="A5" s="228"/>
      <c r="B5" s="27">
        <v>1</v>
      </c>
      <c r="C5" s="27">
        <v>2</v>
      </c>
      <c r="D5" s="27">
        <v>3</v>
      </c>
      <c r="E5" s="27">
        <v>4</v>
      </c>
      <c r="F5" s="27">
        <v>5</v>
      </c>
    </row>
    <row r="6" spans="1:6" ht="14.25" customHeight="1">
      <c r="A6" s="47">
        <v>1</v>
      </c>
      <c r="B6" s="292" t="s">
        <v>292</v>
      </c>
      <c r="C6" s="28"/>
      <c r="D6" s="28"/>
      <c r="E6" s="28"/>
      <c r="F6" s="28"/>
    </row>
    <row r="7" spans="1:6" ht="14.25" customHeight="1">
      <c r="A7" s="47">
        <v>2</v>
      </c>
      <c r="B7" s="293"/>
      <c r="C7" s="28"/>
      <c r="D7" s="28"/>
      <c r="E7" s="28"/>
      <c r="F7" s="28"/>
    </row>
    <row r="8" spans="1:6" ht="14.25" customHeight="1">
      <c r="A8" s="47">
        <v>3</v>
      </c>
      <c r="B8" s="293"/>
      <c r="C8" s="28"/>
      <c r="D8" s="28"/>
      <c r="E8" s="28"/>
      <c r="F8" s="28"/>
    </row>
    <row r="9" spans="1:6" ht="14.25" customHeight="1">
      <c r="A9" s="47">
        <v>4</v>
      </c>
      <c r="B9" s="293"/>
      <c r="C9" s="28"/>
      <c r="D9" s="28"/>
      <c r="E9" s="28"/>
      <c r="F9" s="28"/>
    </row>
    <row r="10" spans="1:6" ht="14.25" customHeight="1">
      <c r="A10" s="47">
        <v>5</v>
      </c>
      <c r="B10" s="293"/>
      <c r="C10" s="28"/>
      <c r="D10" s="28"/>
      <c r="E10" s="28"/>
      <c r="F10" s="28"/>
    </row>
    <row r="11" spans="1:6" ht="14.25" customHeight="1">
      <c r="A11" s="47">
        <v>6</v>
      </c>
      <c r="B11" s="27" t="s">
        <v>46</v>
      </c>
      <c r="C11" s="27" t="s">
        <v>209</v>
      </c>
      <c r="D11" s="27" t="s">
        <v>46</v>
      </c>
      <c r="E11" s="28"/>
      <c r="F11" s="28"/>
    </row>
    <row r="12" spans="1:6" ht="14.25" customHeight="1">
      <c r="A12" s="47">
        <v>7</v>
      </c>
      <c r="B12" s="296" t="s">
        <v>378</v>
      </c>
      <c r="C12" s="309"/>
      <c r="D12" s="310"/>
      <c r="E12" s="28"/>
      <c r="F12" s="28"/>
    </row>
    <row r="13" spans="1:6" ht="14.25" customHeight="1">
      <c r="A13" s="47">
        <v>8</v>
      </c>
      <c r="B13" s="292" t="s">
        <v>293</v>
      </c>
      <c r="C13" s="28"/>
      <c r="D13" s="28"/>
      <c r="E13" s="28"/>
      <c r="F13" s="28"/>
    </row>
    <row r="14" spans="1:6" ht="14.25" customHeight="1">
      <c r="A14" s="47">
        <v>9</v>
      </c>
      <c r="B14" s="293"/>
      <c r="C14" s="28"/>
      <c r="D14" s="28"/>
      <c r="E14" s="28"/>
      <c r="F14" s="28"/>
    </row>
    <row r="15" spans="1:6" ht="14.25" customHeight="1">
      <c r="A15" s="47">
        <v>10</v>
      </c>
      <c r="B15" s="293"/>
      <c r="C15" s="28"/>
      <c r="D15" s="28"/>
      <c r="E15" s="28"/>
      <c r="F15" s="28"/>
    </row>
    <row r="16" spans="1:6" ht="14.25" customHeight="1">
      <c r="A16" s="47">
        <v>11</v>
      </c>
      <c r="B16" s="293"/>
      <c r="C16" s="28"/>
      <c r="D16" s="28"/>
      <c r="E16" s="28"/>
      <c r="F16" s="28"/>
    </row>
    <row r="17" spans="1:6" ht="14.25" customHeight="1">
      <c r="A17" s="47">
        <v>12</v>
      </c>
      <c r="B17" s="293"/>
      <c r="C17" s="28"/>
      <c r="D17" s="28"/>
      <c r="E17" s="28"/>
      <c r="F17" s="28"/>
    </row>
    <row r="18" spans="1:6" ht="14.25" customHeight="1">
      <c r="A18" s="47">
        <v>13</v>
      </c>
      <c r="B18" s="27" t="s">
        <v>46</v>
      </c>
      <c r="C18" s="27" t="s">
        <v>209</v>
      </c>
      <c r="D18" s="27" t="s">
        <v>46</v>
      </c>
      <c r="E18" s="28"/>
      <c r="F18" s="28"/>
    </row>
    <row r="19" spans="1:6" ht="14.25" customHeight="1">
      <c r="A19" s="47">
        <v>14</v>
      </c>
      <c r="B19" s="276" t="s">
        <v>379</v>
      </c>
      <c r="C19" s="219"/>
      <c r="D19" s="220"/>
      <c r="E19" s="28"/>
      <c r="F19" s="28"/>
    </row>
    <row r="20" spans="1:6" ht="14.25" customHeight="1">
      <c r="A20" s="47">
        <v>15</v>
      </c>
      <c r="B20" s="289" t="s">
        <v>380</v>
      </c>
      <c r="C20" s="290"/>
      <c r="D20" s="291"/>
      <c r="E20" s="28"/>
      <c r="F20" s="80">
        <v>1</v>
      </c>
    </row>
    <row r="21" spans="1:6" ht="14.25" customHeight="1">
      <c r="A21" s="47">
        <v>16</v>
      </c>
      <c r="B21" s="292" t="s">
        <v>294</v>
      </c>
      <c r="C21" s="28"/>
      <c r="D21" s="28"/>
      <c r="E21" s="28"/>
      <c r="F21" s="28"/>
    </row>
    <row r="22" spans="1:6" ht="14.25" customHeight="1">
      <c r="A22" s="47">
        <v>17</v>
      </c>
      <c r="B22" s="293"/>
      <c r="C22" s="28"/>
      <c r="D22" s="28"/>
      <c r="E22" s="28"/>
      <c r="F22" s="28"/>
    </row>
    <row r="23" spans="1:6" ht="14.25" customHeight="1">
      <c r="A23" s="47">
        <v>18</v>
      </c>
      <c r="B23" s="293"/>
      <c r="C23" s="28"/>
      <c r="D23" s="28"/>
      <c r="E23" s="28"/>
      <c r="F23" s="28"/>
    </row>
    <row r="24" spans="1:6" ht="14.25" customHeight="1">
      <c r="A24" s="47">
        <v>19</v>
      </c>
      <c r="B24" s="293"/>
      <c r="C24" s="28"/>
      <c r="D24" s="28"/>
      <c r="E24" s="28"/>
      <c r="F24" s="28"/>
    </row>
    <row r="25" spans="1:6" ht="14.25" customHeight="1">
      <c r="A25" s="47">
        <v>20</v>
      </c>
      <c r="B25" s="293"/>
      <c r="C25" s="28"/>
      <c r="D25" s="28"/>
      <c r="E25" s="28"/>
      <c r="F25" s="28"/>
    </row>
    <row r="26" spans="1:6" ht="14.25" customHeight="1">
      <c r="A26" s="47">
        <v>21</v>
      </c>
      <c r="B26" s="27" t="s">
        <v>46</v>
      </c>
      <c r="C26" s="27" t="s">
        <v>209</v>
      </c>
      <c r="D26" s="27" t="s">
        <v>46</v>
      </c>
      <c r="E26" s="28"/>
      <c r="F26" s="28"/>
    </row>
    <row r="27" spans="1:6" ht="14.25" customHeight="1">
      <c r="A27" s="47">
        <v>22</v>
      </c>
      <c r="B27" s="296" t="s">
        <v>381</v>
      </c>
      <c r="C27" s="309"/>
      <c r="D27" s="310"/>
      <c r="E27" s="28"/>
      <c r="F27" s="28"/>
    </row>
    <row r="28" spans="1:6" ht="14.25" customHeight="1">
      <c r="A28" s="47">
        <v>23</v>
      </c>
      <c r="B28" s="292" t="s">
        <v>295</v>
      </c>
      <c r="C28" s="28"/>
      <c r="D28" s="28"/>
      <c r="E28" s="28"/>
      <c r="F28" s="28"/>
    </row>
    <row r="29" spans="1:6" ht="14.25" customHeight="1">
      <c r="A29" s="47">
        <v>24</v>
      </c>
      <c r="B29" s="293"/>
      <c r="C29" s="28"/>
      <c r="D29" s="28"/>
      <c r="E29" s="28"/>
      <c r="F29" s="28"/>
    </row>
    <row r="30" spans="1:6" ht="14.25" customHeight="1">
      <c r="A30" s="47">
        <v>25</v>
      </c>
      <c r="B30" s="293"/>
      <c r="C30" s="28"/>
      <c r="D30" s="28"/>
      <c r="E30" s="28"/>
      <c r="F30" s="28"/>
    </row>
    <row r="31" spans="1:6" ht="14.25" customHeight="1">
      <c r="A31" s="47">
        <v>26</v>
      </c>
      <c r="B31" s="293"/>
      <c r="C31" s="28"/>
      <c r="D31" s="28"/>
      <c r="E31" s="28"/>
      <c r="F31" s="28"/>
    </row>
    <row r="32" spans="1:6" ht="14.25" customHeight="1">
      <c r="A32" s="47">
        <v>27</v>
      </c>
      <c r="B32" s="293"/>
      <c r="C32" s="28"/>
      <c r="D32" s="28"/>
      <c r="E32" s="28"/>
      <c r="F32" s="28"/>
    </row>
    <row r="33" spans="1:6" ht="14.25" customHeight="1">
      <c r="A33" s="47">
        <v>28</v>
      </c>
      <c r="B33" s="27" t="s">
        <v>46</v>
      </c>
      <c r="C33" s="27" t="s">
        <v>209</v>
      </c>
      <c r="D33" s="27" t="s">
        <v>46</v>
      </c>
      <c r="E33" s="28"/>
      <c r="F33" s="28"/>
    </row>
    <row r="34" spans="1:6" ht="14.25" customHeight="1">
      <c r="A34" s="47">
        <v>29</v>
      </c>
      <c r="B34" s="276" t="s">
        <v>382</v>
      </c>
      <c r="C34" s="219"/>
      <c r="D34" s="220"/>
      <c r="E34" s="28"/>
      <c r="F34" s="28"/>
    </row>
    <row r="35" spans="1:6">
      <c r="A35" s="47">
        <v>30</v>
      </c>
      <c r="B35" s="295" t="s">
        <v>383</v>
      </c>
      <c r="C35" s="295"/>
      <c r="D35" s="295"/>
      <c r="E35" s="31"/>
      <c r="F35" s="81">
        <v>1</v>
      </c>
    </row>
  </sheetData>
  <mergeCells count="18">
    <mergeCell ref="A1:F1"/>
    <mergeCell ref="A2:F2"/>
    <mergeCell ref="E3:E4"/>
    <mergeCell ref="F3:F4"/>
    <mergeCell ref="B27:D27"/>
    <mergeCell ref="B19:D19"/>
    <mergeCell ref="B21:B25"/>
    <mergeCell ref="B34:D34"/>
    <mergeCell ref="A3:A5"/>
    <mergeCell ref="B35:D35"/>
    <mergeCell ref="B3:B4"/>
    <mergeCell ref="C3:C4"/>
    <mergeCell ref="D3:D4"/>
    <mergeCell ref="B6:B10"/>
    <mergeCell ref="B12:D12"/>
    <mergeCell ref="B13:B17"/>
    <mergeCell ref="B20:D20"/>
    <mergeCell ref="B28:B32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opLeftCell="C1" zoomScaleNormal="115" workbookViewId="0">
      <selection activeCell="J19" sqref="J19"/>
    </sheetView>
  </sheetViews>
  <sheetFormatPr defaultRowHeight="13.5"/>
  <cols>
    <col min="1" max="1" width="9.875" customWidth="1"/>
    <col min="2" max="2" width="4.75" bestFit="1" customWidth="1"/>
    <col min="3" max="3" width="11.375" bestFit="1" customWidth="1"/>
    <col min="4" max="4" width="15.125" customWidth="1"/>
    <col min="5" max="5" width="11.25" customWidth="1"/>
    <col min="6" max="6" width="10.25" customWidth="1"/>
    <col min="7" max="7" width="8" bestFit="1" customWidth="1"/>
    <col min="8" max="8" width="14.75" customWidth="1"/>
    <col min="9" max="9" width="14.625" customWidth="1"/>
    <col min="10" max="10" width="13.875" customWidth="1"/>
  </cols>
  <sheetData>
    <row r="1" spans="2:10">
      <c r="B1" s="256" t="s">
        <v>53</v>
      </c>
      <c r="C1" s="256"/>
      <c r="D1" s="256"/>
      <c r="E1" s="256"/>
      <c r="F1" s="256"/>
      <c r="G1" s="256"/>
      <c r="H1" s="256"/>
      <c r="I1" s="256"/>
      <c r="J1" s="256"/>
    </row>
    <row r="2" spans="2:10" ht="18.75">
      <c r="B2" s="252" t="s">
        <v>397</v>
      </c>
      <c r="C2" s="252"/>
      <c r="D2" s="252"/>
      <c r="E2" s="252"/>
      <c r="F2" s="252"/>
      <c r="G2" s="252"/>
      <c r="H2" s="252"/>
      <c r="I2" s="252"/>
      <c r="J2" s="252"/>
    </row>
    <row r="3" spans="2:10" s="26" customFormat="1" ht="18" customHeight="1">
      <c r="B3" s="258" t="s">
        <v>155</v>
      </c>
      <c r="C3" s="195" t="s">
        <v>157</v>
      </c>
      <c r="D3" s="195" t="s">
        <v>32</v>
      </c>
      <c r="E3" s="311" t="s">
        <v>158</v>
      </c>
      <c r="F3" s="195" t="s">
        <v>400</v>
      </c>
      <c r="G3" s="311" t="s">
        <v>159</v>
      </c>
      <c r="H3" s="311" t="s">
        <v>409</v>
      </c>
      <c r="I3" s="311" t="s">
        <v>410</v>
      </c>
      <c r="J3" s="311" t="s">
        <v>396</v>
      </c>
    </row>
    <row r="4" spans="2:10" s="26" customFormat="1" ht="14.25" customHeight="1">
      <c r="B4" s="258"/>
      <c r="C4" s="195"/>
      <c r="D4" s="195"/>
      <c r="E4" s="293"/>
      <c r="F4" s="195"/>
      <c r="G4" s="293"/>
      <c r="H4" s="293"/>
      <c r="I4" s="293"/>
      <c r="J4" s="314"/>
    </row>
    <row r="5" spans="2:10" s="26" customFormat="1" ht="14.25" customHeight="1">
      <c r="B5" s="258"/>
      <c r="C5" s="195"/>
      <c r="D5" s="195"/>
      <c r="E5" s="294"/>
      <c r="F5" s="195"/>
      <c r="G5" s="294"/>
      <c r="H5" s="294"/>
      <c r="I5" s="294"/>
      <c r="J5" s="315"/>
    </row>
    <row r="6" spans="2:10" s="26" customFormat="1" ht="14.25" customHeight="1">
      <c r="B6" s="258"/>
      <c r="C6" s="27">
        <v>1</v>
      </c>
      <c r="D6" s="27">
        <v>2</v>
      </c>
      <c r="E6" s="48">
        <v>3</v>
      </c>
      <c r="F6" s="27">
        <v>4</v>
      </c>
      <c r="G6" s="48">
        <v>5</v>
      </c>
      <c r="H6" s="27">
        <v>6</v>
      </c>
      <c r="I6" s="48">
        <v>7</v>
      </c>
      <c r="J6" s="48">
        <v>8</v>
      </c>
    </row>
    <row r="7" spans="2:10" s="26" customFormat="1" ht="14.25" customHeight="1">
      <c r="B7" s="47">
        <v>1</v>
      </c>
      <c r="C7" s="206" t="s">
        <v>398</v>
      </c>
      <c r="D7" s="122" t="s">
        <v>548</v>
      </c>
      <c r="E7" s="122" t="s">
        <v>574</v>
      </c>
      <c r="F7" s="89">
        <v>200000000</v>
      </c>
      <c r="G7" s="28">
        <v>365</v>
      </c>
      <c r="H7" s="28"/>
      <c r="I7" s="89">
        <v>10000000</v>
      </c>
      <c r="J7" s="27" t="s">
        <v>46</v>
      </c>
    </row>
    <row r="8" spans="2:10" s="26" customFormat="1" ht="14.25" customHeight="1">
      <c r="B8" s="47">
        <v>2</v>
      </c>
      <c r="C8" s="195"/>
      <c r="D8" s="28"/>
      <c r="E8" s="28"/>
      <c r="F8" s="28"/>
      <c r="G8" s="28"/>
      <c r="H8" s="28"/>
      <c r="I8" s="28"/>
      <c r="J8" s="27" t="s">
        <v>46</v>
      </c>
    </row>
    <row r="9" spans="2:10" s="26" customFormat="1" ht="14.25" customHeight="1">
      <c r="B9" s="47">
        <v>3</v>
      </c>
      <c r="C9" s="195"/>
      <c r="D9" s="28"/>
      <c r="E9" s="28"/>
      <c r="F9" s="28"/>
      <c r="G9" s="28"/>
      <c r="H9" s="28"/>
      <c r="I9" s="28"/>
      <c r="J9" s="27" t="s">
        <v>46</v>
      </c>
    </row>
    <row r="10" spans="2:10" s="26" customFormat="1" ht="14.25" customHeight="1">
      <c r="B10" s="47">
        <v>4</v>
      </c>
      <c r="C10" s="195"/>
      <c r="D10" s="28"/>
      <c r="E10" s="28"/>
      <c r="F10" s="28"/>
      <c r="G10" s="28"/>
      <c r="H10" s="28"/>
      <c r="I10" s="28"/>
      <c r="J10" s="27" t="s">
        <v>46</v>
      </c>
    </row>
    <row r="11" spans="2:10" s="26" customFormat="1" ht="14.25" customHeight="1">
      <c r="B11" s="47">
        <v>5</v>
      </c>
      <c r="C11" s="195"/>
      <c r="D11" s="28"/>
      <c r="E11" s="28"/>
      <c r="F11" s="28"/>
      <c r="G11" s="28"/>
      <c r="H11" s="28"/>
      <c r="I11" s="28"/>
      <c r="J11" s="27" t="s">
        <v>46</v>
      </c>
    </row>
    <row r="12" spans="2:10" s="26" customFormat="1" ht="14.25" customHeight="1">
      <c r="B12" s="47">
        <v>6</v>
      </c>
      <c r="C12" s="195"/>
      <c r="D12" s="28"/>
      <c r="E12" s="28"/>
      <c r="F12" s="28"/>
      <c r="G12" s="28"/>
      <c r="H12" s="28"/>
      <c r="I12" s="28"/>
      <c r="J12" s="27" t="s">
        <v>46</v>
      </c>
    </row>
    <row r="13" spans="2:10" s="26" customFormat="1" ht="14.25" customHeight="1">
      <c r="B13" s="47">
        <v>7</v>
      </c>
      <c r="C13" s="195"/>
      <c r="D13" s="28"/>
      <c r="E13" s="28"/>
      <c r="F13" s="28"/>
      <c r="G13" s="28"/>
      <c r="H13" s="28"/>
      <c r="I13" s="28"/>
      <c r="J13" s="27" t="s">
        <v>46</v>
      </c>
    </row>
    <row r="14" spans="2:10" s="26" customFormat="1" ht="14.25" customHeight="1">
      <c r="B14" s="47">
        <v>8</v>
      </c>
      <c r="C14" s="195"/>
      <c r="D14" s="28"/>
      <c r="E14" s="28"/>
      <c r="F14" s="28"/>
      <c r="G14" s="28"/>
      <c r="H14" s="28"/>
      <c r="I14" s="28"/>
      <c r="J14" s="27" t="s">
        <v>46</v>
      </c>
    </row>
    <row r="15" spans="2:10" s="26" customFormat="1" ht="14.25" customHeight="1">
      <c r="B15" s="47">
        <v>9</v>
      </c>
      <c r="C15" s="195"/>
      <c r="D15" s="28"/>
      <c r="E15" s="28"/>
      <c r="F15" s="28"/>
      <c r="G15" s="28"/>
      <c r="H15" s="28"/>
      <c r="I15" s="28"/>
      <c r="J15" s="27" t="s">
        <v>46</v>
      </c>
    </row>
    <row r="16" spans="2:10" s="26" customFormat="1" ht="14.25" customHeight="1">
      <c r="B16" s="47">
        <v>10</v>
      </c>
      <c r="C16" s="195"/>
      <c r="D16" s="28"/>
      <c r="E16" s="28"/>
      <c r="F16" s="28"/>
      <c r="G16" s="28"/>
      <c r="H16" s="28"/>
      <c r="I16" s="28"/>
      <c r="J16" s="27" t="s">
        <v>46</v>
      </c>
    </row>
    <row r="17" spans="2:10" s="26" customFormat="1" ht="14.25" customHeight="1">
      <c r="B17" s="47">
        <v>11</v>
      </c>
      <c r="C17" s="195"/>
      <c r="D17" s="28"/>
      <c r="E17" s="28"/>
      <c r="F17" s="28"/>
      <c r="G17" s="28"/>
      <c r="H17" s="28"/>
      <c r="I17" s="28"/>
      <c r="J17" s="27" t="s">
        <v>46</v>
      </c>
    </row>
    <row r="18" spans="2:10" s="26" customFormat="1" ht="14.25" customHeight="1">
      <c r="B18" s="47">
        <v>12</v>
      </c>
      <c r="C18" s="195"/>
      <c r="D18" s="28"/>
      <c r="E18" s="28"/>
      <c r="F18" s="28"/>
      <c r="G18" s="28"/>
      <c r="H18" s="28"/>
      <c r="I18" s="28"/>
      <c r="J18" s="27" t="s">
        <v>46</v>
      </c>
    </row>
    <row r="19" spans="2:10" s="26" customFormat="1" ht="14.25" customHeight="1">
      <c r="B19" s="47" t="s">
        <v>190</v>
      </c>
      <c r="C19" s="195"/>
      <c r="D19" s="312" t="s">
        <v>160</v>
      </c>
      <c r="E19" s="313"/>
      <c r="F19" s="27" t="s">
        <v>211</v>
      </c>
      <c r="G19" s="27" t="s">
        <v>156</v>
      </c>
      <c r="H19" s="28"/>
      <c r="I19" s="28">
        <v>10000000</v>
      </c>
      <c r="J19" s="28">
        <v>200000000</v>
      </c>
    </row>
    <row r="20" spans="2:10" s="26" customFormat="1" ht="14.25" customHeight="1">
      <c r="B20" s="47" t="s">
        <v>191</v>
      </c>
      <c r="C20" s="206" t="s">
        <v>399</v>
      </c>
      <c r="J20" s="27" t="s">
        <v>156</v>
      </c>
    </row>
    <row r="21" spans="2:10" s="26" customFormat="1" ht="14.25" customHeight="1">
      <c r="B21" s="47" t="s">
        <v>192</v>
      </c>
      <c r="C21" s="195"/>
      <c r="D21" s="93"/>
      <c r="E21" s="28"/>
      <c r="F21" s="89"/>
      <c r="G21" s="28"/>
      <c r="H21" s="28"/>
      <c r="I21" s="89"/>
      <c r="J21" s="27" t="s">
        <v>156</v>
      </c>
    </row>
    <row r="22" spans="2:10" s="26" customFormat="1" ht="14.25" customHeight="1">
      <c r="B22" s="47" t="s">
        <v>193</v>
      </c>
      <c r="C22" s="195"/>
      <c r="D22" s="93"/>
      <c r="E22" s="28"/>
      <c r="F22" s="89"/>
      <c r="G22" s="28"/>
      <c r="H22" s="28"/>
      <c r="I22" s="89"/>
      <c r="J22" s="27" t="s">
        <v>156</v>
      </c>
    </row>
    <row r="23" spans="2:10" s="26" customFormat="1" ht="14.25" customHeight="1">
      <c r="B23" s="47" t="s">
        <v>194</v>
      </c>
      <c r="C23" s="195"/>
      <c r="D23" s="28"/>
      <c r="E23" s="28"/>
      <c r="F23" s="28"/>
      <c r="G23" s="28"/>
      <c r="H23" s="28"/>
      <c r="I23" s="28"/>
      <c r="J23" s="27" t="s">
        <v>156</v>
      </c>
    </row>
    <row r="24" spans="2:10" s="26" customFormat="1" ht="14.25" customHeight="1">
      <c r="B24" s="47" t="s">
        <v>195</v>
      </c>
      <c r="C24" s="195"/>
      <c r="D24" s="28"/>
      <c r="E24" s="28"/>
      <c r="F24" s="28"/>
      <c r="G24" s="28"/>
      <c r="H24" s="28"/>
      <c r="I24" s="28"/>
      <c r="J24" s="27" t="s">
        <v>156</v>
      </c>
    </row>
    <row r="25" spans="2:10" s="26" customFormat="1" ht="14.25" customHeight="1">
      <c r="B25" s="47" t="s">
        <v>196</v>
      </c>
      <c r="C25" s="195"/>
      <c r="D25" s="28"/>
      <c r="E25" s="28"/>
      <c r="F25" s="28"/>
      <c r="G25" s="28"/>
      <c r="H25" s="28"/>
      <c r="I25" s="28"/>
      <c r="J25" s="27" t="s">
        <v>156</v>
      </c>
    </row>
    <row r="26" spans="2:10" s="26" customFormat="1" ht="14.25" customHeight="1">
      <c r="B26" s="47" t="s">
        <v>197</v>
      </c>
      <c r="C26" s="195"/>
      <c r="D26" s="28"/>
      <c r="E26" s="28"/>
      <c r="F26" s="28"/>
      <c r="G26" s="28"/>
      <c r="H26" s="28"/>
      <c r="I26" s="28"/>
      <c r="J26" s="27" t="s">
        <v>156</v>
      </c>
    </row>
    <row r="27" spans="2:10" s="26" customFormat="1" ht="14.25" customHeight="1">
      <c r="B27" s="47" t="s">
        <v>198</v>
      </c>
      <c r="C27" s="195"/>
      <c r="D27" s="28"/>
      <c r="E27" s="28"/>
      <c r="F27" s="28"/>
      <c r="G27" s="28"/>
      <c r="H27" s="28"/>
      <c r="I27" s="28"/>
      <c r="J27" s="27" t="s">
        <v>156</v>
      </c>
    </row>
    <row r="28" spans="2:10" s="26" customFormat="1" ht="14.25" customHeight="1">
      <c r="B28" s="47" t="s">
        <v>199</v>
      </c>
      <c r="C28" s="195"/>
      <c r="D28" s="28"/>
      <c r="E28" s="28"/>
      <c r="F28" s="28"/>
      <c r="G28" s="28"/>
      <c r="H28" s="28"/>
      <c r="I28" s="28"/>
      <c r="J28" s="27" t="s">
        <v>156</v>
      </c>
    </row>
    <row r="29" spans="2:10" s="26" customFormat="1" ht="14.25" customHeight="1">
      <c r="B29" s="47" t="s">
        <v>200</v>
      </c>
      <c r="C29" s="195"/>
      <c r="D29" s="28"/>
      <c r="E29" s="28"/>
      <c r="F29" s="28"/>
      <c r="G29" s="28"/>
      <c r="H29" s="28"/>
      <c r="I29" s="28"/>
      <c r="J29" s="27" t="s">
        <v>156</v>
      </c>
    </row>
    <row r="30" spans="2:10" s="26" customFormat="1" ht="14.25" customHeight="1">
      <c r="B30" s="47" t="s">
        <v>201</v>
      </c>
      <c r="C30" s="195"/>
      <c r="D30" s="28"/>
      <c r="E30" s="28"/>
      <c r="F30" s="28"/>
      <c r="G30" s="28"/>
      <c r="H30" s="28"/>
      <c r="I30" s="28"/>
      <c r="J30" s="27" t="s">
        <v>156</v>
      </c>
    </row>
    <row r="31" spans="2:10" s="26" customFormat="1" ht="14.25" customHeight="1">
      <c r="B31" s="47" t="s">
        <v>202</v>
      </c>
      <c r="C31" s="195"/>
      <c r="D31" s="276" t="s">
        <v>160</v>
      </c>
      <c r="E31" s="242"/>
      <c r="F31" s="27" t="s">
        <v>212</v>
      </c>
      <c r="G31" s="27" t="s">
        <v>156</v>
      </c>
      <c r="H31" s="28"/>
      <c r="I31" s="28"/>
      <c r="J31" s="27" t="s">
        <v>156</v>
      </c>
    </row>
  </sheetData>
  <mergeCells count="15">
    <mergeCell ref="B3:B6"/>
    <mergeCell ref="B2:J2"/>
    <mergeCell ref="B1:J1"/>
    <mergeCell ref="G3:G5"/>
    <mergeCell ref="I3:I5"/>
    <mergeCell ref="J3:J5"/>
    <mergeCell ref="D3:D5"/>
    <mergeCell ref="F3:F5"/>
    <mergeCell ref="H3:H5"/>
    <mergeCell ref="C7:C19"/>
    <mergeCell ref="C20:C31"/>
    <mergeCell ref="E3:E5"/>
    <mergeCell ref="D19:E19"/>
    <mergeCell ref="D31:E31"/>
    <mergeCell ref="C3:C5"/>
  </mergeCells>
  <phoneticPr fontId="2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35"/>
  <sheetViews>
    <sheetView workbookViewId="0">
      <selection activeCell="E34" sqref="E34"/>
    </sheetView>
  </sheetViews>
  <sheetFormatPr defaultRowHeight="13.5"/>
  <cols>
    <col min="1" max="1" width="4.75" bestFit="1" customWidth="1"/>
    <col min="2" max="2" width="12.25" customWidth="1"/>
    <col min="3" max="3" width="27.5" customWidth="1"/>
    <col min="4" max="4" width="13" customWidth="1"/>
    <col min="5" max="5" width="15.875" customWidth="1"/>
    <col min="6" max="6" width="8.25" style="103" customWidth="1"/>
  </cols>
  <sheetData>
    <row r="1" spans="1:6">
      <c r="A1" s="256" t="s">
        <v>55</v>
      </c>
      <c r="B1" s="256"/>
      <c r="C1" s="256"/>
      <c r="D1" s="256"/>
      <c r="E1" s="256"/>
      <c r="F1" s="256"/>
    </row>
    <row r="2" spans="1:6" ht="18.75">
      <c r="A2" s="259" t="s">
        <v>130</v>
      </c>
      <c r="B2" s="259"/>
      <c r="C2" s="259"/>
      <c r="D2" s="259"/>
      <c r="E2" s="259"/>
      <c r="F2" s="259"/>
    </row>
    <row r="3" spans="1:6" s="29" customFormat="1" ht="14.25" customHeight="1">
      <c r="A3" s="228" t="s">
        <v>155</v>
      </c>
      <c r="B3" s="195" t="s">
        <v>24</v>
      </c>
      <c r="C3" s="195" t="s">
        <v>32</v>
      </c>
      <c r="D3" s="194" t="s">
        <v>41</v>
      </c>
      <c r="E3" s="206" t="s">
        <v>285</v>
      </c>
      <c r="F3" s="287" t="s">
        <v>42</v>
      </c>
    </row>
    <row r="4" spans="1:6" s="29" customFormat="1" ht="14.25" customHeight="1">
      <c r="A4" s="228"/>
      <c r="B4" s="195"/>
      <c r="C4" s="195"/>
      <c r="D4" s="194"/>
      <c r="E4" s="195"/>
      <c r="F4" s="287"/>
    </row>
    <row r="5" spans="1:6" ht="14.25" customHeight="1">
      <c r="A5" s="228"/>
      <c r="B5" s="27">
        <v>1</v>
      </c>
      <c r="C5" s="27">
        <v>2</v>
      </c>
      <c r="D5" s="27">
        <v>3</v>
      </c>
      <c r="E5" s="27">
        <v>4</v>
      </c>
      <c r="F5" s="100"/>
    </row>
    <row r="6" spans="1:6" ht="14.25" customHeight="1">
      <c r="A6" s="45">
        <v>1</v>
      </c>
      <c r="B6" s="292" t="s">
        <v>386</v>
      </c>
      <c r="C6" s="122" t="s">
        <v>566</v>
      </c>
      <c r="D6" s="108" t="s">
        <v>504</v>
      </c>
      <c r="E6" s="126">
        <v>12000000</v>
      </c>
      <c r="F6" s="101">
        <f>E6/E20</f>
        <v>0.26666666666666666</v>
      </c>
    </row>
    <row r="7" spans="1:6" ht="14.25" customHeight="1">
      <c r="A7" s="45">
        <v>2</v>
      </c>
      <c r="B7" s="293"/>
      <c r="C7" s="125" t="s">
        <v>567</v>
      </c>
      <c r="D7" s="108" t="s">
        <v>504</v>
      </c>
      <c r="E7" s="126">
        <v>10000000</v>
      </c>
      <c r="F7" s="101">
        <f>E7/E20</f>
        <v>0.22222222222222221</v>
      </c>
    </row>
    <row r="8" spans="1:6" ht="14.25" customHeight="1">
      <c r="A8" s="45">
        <v>3</v>
      </c>
      <c r="B8" s="293"/>
      <c r="C8" s="125"/>
      <c r="D8" s="28"/>
      <c r="E8" s="126"/>
      <c r="F8" s="101"/>
    </row>
    <row r="9" spans="1:6" ht="14.25" customHeight="1">
      <c r="A9" s="45">
        <v>4</v>
      </c>
      <c r="B9" s="293"/>
      <c r="C9" s="125"/>
      <c r="D9" s="28"/>
      <c r="E9" s="126"/>
      <c r="F9" s="101"/>
    </row>
    <row r="10" spans="1:6" ht="14.25" customHeight="1">
      <c r="A10" s="45">
        <v>5</v>
      </c>
      <c r="B10" s="293"/>
      <c r="C10" s="125"/>
      <c r="D10" s="28"/>
      <c r="E10" s="126"/>
      <c r="F10" s="101"/>
    </row>
    <row r="11" spans="1:6" ht="14.25" customHeight="1">
      <c r="A11" s="45">
        <v>6</v>
      </c>
      <c r="B11" s="27" t="s">
        <v>46</v>
      </c>
      <c r="C11" s="27" t="s">
        <v>209</v>
      </c>
      <c r="D11" s="27" t="s">
        <v>46</v>
      </c>
      <c r="E11" s="126"/>
      <c r="F11" s="101"/>
    </row>
    <row r="12" spans="1:6" ht="14.25" customHeight="1">
      <c r="A12" s="45">
        <v>7</v>
      </c>
      <c r="B12" s="206" t="s">
        <v>390</v>
      </c>
      <c r="C12" s="206"/>
      <c r="D12" s="206"/>
      <c r="E12" s="126">
        <f>E6+E7</f>
        <v>22000000</v>
      </c>
      <c r="F12" s="101">
        <f>E12/E20</f>
        <v>0.48888888888888887</v>
      </c>
    </row>
    <row r="13" spans="1:6" ht="14.25" customHeight="1">
      <c r="A13" s="45">
        <v>8</v>
      </c>
      <c r="B13" s="292" t="s">
        <v>387</v>
      </c>
      <c r="C13" s="122" t="s">
        <v>548</v>
      </c>
      <c r="D13" s="108" t="s">
        <v>504</v>
      </c>
      <c r="E13" s="98">
        <v>15000000</v>
      </c>
      <c r="F13" s="101">
        <f>E13/$E$20</f>
        <v>0.33333333333333331</v>
      </c>
    </row>
    <row r="14" spans="1:6" ht="14.25" customHeight="1">
      <c r="A14" s="45">
        <v>9</v>
      </c>
      <c r="B14" s="293"/>
      <c r="C14" s="122"/>
      <c r="D14" s="108"/>
      <c r="E14" s="98"/>
      <c r="F14" s="101"/>
    </row>
    <row r="15" spans="1:6" ht="14.25" customHeight="1">
      <c r="A15" s="45">
        <v>10</v>
      </c>
      <c r="B15" s="293"/>
      <c r="C15" s="122"/>
      <c r="D15" s="108"/>
      <c r="E15" s="98"/>
      <c r="F15" s="101"/>
    </row>
    <row r="16" spans="1:6" ht="14.25" customHeight="1">
      <c r="A16" s="45">
        <v>11</v>
      </c>
      <c r="B16" s="293"/>
      <c r="C16" s="122"/>
      <c r="D16" s="108"/>
      <c r="E16" s="98"/>
      <c r="F16" s="101"/>
    </row>
    <row r="17" spans="1:6" ht="14.25" customHeight="1">
      <c r="A17" s="45">
        <v>12</v>
      </c>
      <c r="B17" s="293"/>
      <c r="C17" s="122"/>
      <c r="D17" s="108"/>
      <c r="E17" s="98"/>
      <c r="F17" s="101"/>
    </row>
    <row r="18" spans="1:6" ht="14.25" customHeight="1">
      <c r="A18" s="45">
        <v>13</v>
      </c>
      <c r="B18" s="27" t="s">
        <v>46</v>
      </c>
      <c r="C18" s="27" t="s">
        <v>209</v>
      </c>
      <c r="D18" s="27" t="s">
        <v>46</v>
      </c>
      <c r="E18" s="28"/>
      <c r="F18" s="101"/>
    </row>
    <row r="19" spans="1:6" ht="14.25" customHeight="1">
      <c r="A19" s="45">
        <v>14</v>
      </c>
      <c r="B19" s="206" t="s">
        <v>391</v>
      </c>
      <c r="C19" s="206"/>
      <c r="D19" s="206"/>
      <c r="E19" s="98">
        <f>SUM(E13:E18)</f>
        <v>15000000</v>
      </c>
      <c r="F19" s="101">
        <f t="shared" ref="F19" si="0">E19/$E$20</f>
        <v>0.33333333333333331</v>
      </c>
    </row>
    <row r="20" spans="1:6" ht="14.25" customHeight="1">
      <c r="A20" s="45">
        <v>15</v>
      </c>
      <c r="B20" s="295" t="s">
        <v>392</v>
      </c>
      <c r="C20" s="295"/>
      <c r="D20" s="295"/>
      <c r="E20" s="98">
        <v>45000000</v>
      </c>
      <c r="F20" s="100">
        <v>1</v>
      </c>
    </row>
    <row r="21" spans="1:6" ht="14.25" customHeight="1">
      <c r="A21" s="45">
        <v>16</v>
      </c>
      <c r="B21" s="292" t="s">
        <v>388</v>
      </c>
      <c r="C21" s="125" t="s">
        <v>567</v>
      </c>
      <c r="D21" s="97" t="s">
        <v>515</v>
      </c>
      <c r="E21" s="98">
        <v>2000000</v>
      </c>
      <c r="F21" s="101">
        <f>E21/$E$35</f>
        <v>0.21052631578947367</v>
      </c>
    </row>
    <row r="22" spans="1:6" ht="14.25" customHeight="1">
      <c r="A22" s="45">
        <v>17</v>
      </c>
      <c r="B22" s="316"/>
      <c r="C22" s="125"/>
      <c r="D22" s="97"/>
      <c r="E22" s="98"/>
      <c r="F22" s="101"/>
    </row>
    <row r="23" spans="1:6" ht="14.25" customHeight="1">
      <c r="A23" s="45">
        <v>18</v>
      </c>
      <c r="B23" s="316"/>
      <c r="C23" s="125"/>
      <c r="D23" s="97"/>
      <c r="E23" s="98"/>
      <c r="F23" s="101"/>
    </row>
    <row r="24" spans="1:6" ht="14.25" customHeight="1">
      <c r="A24" s="45">
        <v>19</v>
      </c>
      <c r="B24" s="316"/>
      <c r="C24" s="125"/>
      <c r="D24" s="97"/>
      <c r="E24" s="98"/>
      <c r="F24" s="101"/>
    </row>
    <row r="25" spans="1:6" ht="14.25" customHeight="1">
      <c r="A25" s="45">
        <v>20</v>
      </c>
      <c r="B25" s="316"/>
      <c r="C25" s="110"/>
      <c r="D25" s="97"/>
      <c r="E25" s="98"/>
      <c r="F25" s="101"/>
    </row>
    <row r="26" spans="1:6" ht="14.25" customHeight="1">
      <c r="A26" s="45">
        <v>21</v>
      </c>
      <c r="B26" s="27" t="s">
        <v>46</v>
      </c>
      <c r="C26" s="27" t="s">
        <v>209</v>
      </c>
      <c r="D26" s="27" t="s">
        <v>46</v>
      </c>
      <c r="E26" s="28"/>
      <c r="F26" s="101"/>
    </row>
    <row r="27" spans="1:6" ht="14.25" customHeight="1">
      <c r="A27" s="45">
        <v>22</v>
      </c>
      <c r="B27" s="206" t="s">
        <v>393</v>
      </c>
      <c r="C27" s="206"/>
      <c r="D27" s="206"/>
      <c r="E27" s="98">
        <f>SUM(E21:E25)</f>
        <v>2000000</v>
      </c>
      <c r="F27" s="101">
        <f>E27/E35</f>
        <v>0.21052631578947367</v>
      </c>
    </row>
    <row r="28" spans="1:6" ht="14.25" customHeight="1">
      <c r="A28" s="45">
        <v>23</v>
      </c>
      <c r="B28" s="292" t="s">
        <v>389</v>
      </c>
      <c r="C28" s="122" t="s">
        <v>551</v>
      </c>
      <c r="D28" s="97" t="s">
        <v>513</v>
      </c>
      <c r="E28" s="98">
        <v>3500000</v>
      </c>
      <c r="F28" s="101">
        <f>E28/$E$35</f>
        <v>0.36842105263157893</v>
      </c>
    </row>
    <row r="29" spans="1:6" ht="14.25" customHeight="1">
      <c r="A29" s="45">
        <v>24</v>
      </c>
      <c r="B29" s="316"/>
      <c r="C29" s="122"/>
      <c r="D29" s="97"/>
      <c r="E29" s="98"/>
      <c r="F29" s="101"/>
    </row>
    <row r="30" spans="1:6" ht="14.25" customHeight="1">
      <c r="A30" s="45">
        <v>25</v>
      </c>
      <c r="B30" s="316"/>
      <c r="C30" s="122"/>
      <c r="D30" s="97"/>
      <c r="E30" s="98"/>
      <c r="F30" s="101"/>
    </row>
    <row r="31" spans="1:6" ht="14.25" customHeight="1">
      <c r="A31" s="45">
        <v>26</v>
      </c>
      <c r="B31" s="316"/>
      <c r="C31" s="122"/>
      <c r="D31" s="97"/>
      <c r="E31" s="98"/>
      <c r="F31" s="101"/>
    </row>
    <row r="32" spans="1:6" ht="14.25" customHeight="1">
      <c r="A32" s="45">
        <v>27</v>
      </c>
      <c r="B32" s="316"/>
      <c r="C32" s="122"/>
      <c r="D32" s="97"/>
      <c r="E32" s="98"/>
      <c r="F32" s="101"/>
    </row>
    <row r="33" spans="1:6" ht="14.25" customHeight="1">
      <c r="A33" s="45">
        <v>28</v>
      </c>
      <c r="B33" s="27" t="s">
        <v>46</v>
      </c>
      <c r="C33" s="27" t="s">
        <v>209</v>
      </c>
      <c r="D33" s="27" t="s">
        <v>46</v>
      </c>
      <c r="E33" s="28"/>
      <c r="F33" s="101"/>
    </row>
    <row r="34" spans="1:6" ht="14.25" customHeight="1">
      <c r="A34" s="45">
        <v>29</v>
      </c>
      <c r="B34" s="276" t="s">
        <v>394</v>
      </c>
      <c r="C34" s="219"/>
      <c r="D34" s="220"/>
      <c r="E34" s="98">
        <f>SUM(E28:E33)</f>
        <v>3500000</v>
      </c>
      <c r="F34" s="101">
        <f t="shared" ref="F34" si="1">E34/$E$35</f>
        <v>0.36842105263157893</v>
      </c>
    </row>
    <row r="35" spans="1:6">
      <c r="A35" s="45">
        <v>30</v>
      </c>
      <c r="B35" s="295" t="s">
        <v>395</v>
      </c>
      <c r="C35" s="295"/>
      <c r="D35" s="295"/>
      <c r="E35" s="98">
        <v>9500000</v>
      </c>
      <c r="F35" s="107">
        <v>1</v>
      </c>
    </row>
  </sheetData>
  <mergeCells count="18">
    <mergeCell ref="A1:F1"/>
    <mergeCell ref="A2:F2"/>
    <mergeCell ref="E3:E4"/>
    <mergeCell ref="F3:F4"/>
    <mergeCell ref="B27:D27"/>
    <mergeCell ref="B20:D20"/>
    <mergeCell ref="B21:B25"/>
    <mergeCell ref="B34:D34"/>
    <mergeCell ref="A3:A5"/>
    <mergeCell ref="B35:D35"/>
    <mergeCell ref="B3:B4"/>
    <mergeCell ref="C3:C4"/>
    <mergeCell ref="D3:D4"/>
    <mergeCell ref="B6:B10"/>
    <mergeCell ref="B12:D12"/>
    <mergeCell ref="B13:B17"/>
    <mergeCell ref="B19:D19"/>
    <mergeCell ref="B28:B32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18" r:id="rId4" name="Control 2">
          <controlPr defaultSize="0" r:id="rId5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9218" r:id="rId4" name="Control 2"/>
      </mc:Fallback>
    </mc:AlternateContent>
    <mc:AlternateContent xmlns:mc="http://schemas.openxmlformats.org/markup-compatibility/2006">
      <mc:Choice Requires="x14">
        <control shapeId="9217" r:id="rId6" name="Control 1">
          <controlPr defaultSize="0" r:id="rId5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9217" r:id="rId6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H19" sqref="H19:J19"/>
    </sheetView>
  </sheetViews>
  <sheetFormatPr defaultRowHeight="13.5"/>
  <cols>
    <col min="1" max="1" width="4.75" bestFit="1" customWidth="1"/>
    <col min="2" max="3" width="7.625" customWidth="1"/>
    <col min="4" max="4" width="18.875" customWidth="1"/>
    <col min="5" max="5" width="10.125" customWidth="1"/>
    <col min="6" max="6" width="12.125" customWidth="1"/>
    <col min="7" max="7" width="19.5" customWidth="1"/>
    <col min="8" max="8" width="9.875" customWidth="1"/>
    <col min="10" max="10" width="18.375" customWidth="1"/>
  </cols>
  <sheetData>
    <row r="1" spans="1:10">
      <c r="A1" s="260" t="s">
        <v>315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18.75">
      <c r="A2" s="252" t="s">
        <v>131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s="30" customFormat="1" ht="14.25" customHeight="1">
      <c r="A3" s="330" t="s">
        <v>255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0" ht="14.25" customHeight="1">
      <c r="A4" s="228" t="s">
        <v>155</v>
      </c>
      <c r="B4" s="193" t="s">
        <v>56</v>
      </c>
      <c r="C4" s="331" t="s">
        <v>213</v>
      </c>
      <c r="D4" s="332"/>
      <c r="E4" s="331" t="s">
        <v>215</v>
      </c>
      <c r="F4" s="332"/>
      <c r="G4" s="193" t="s">
        <v>214</v>
      </c>
      <c r="H4" s="296" t="s">
        <v>402</v>
      </c>
      <c r="I4" s="335"/>
      <c r="J4" s="332"/>
    </row>
    <row r="5" spans="1:10" s="30" customFormat="1" ht="14.25" customHeight="1">
      <c r="A5" s="228"/>
      <c r="B5" s="193"/>
      <c r="C5" s="333"/>
      <c r="D5" s="334"/>
      <c r="E5" s="333"/>
      <c r="F5" s="334"/>
      <c r="G5" s="193"/>
      <c r="H5" s="333"/>
      <c r="I5" s="336"/>
      <c r="J5" s="334"/>
    </row>
    <row r="6" spans="1:10" s="30" customFormat="1" ht="14.25" customHeight="1">
      <c r="A6" s="228"/>
      <c r="B6" s="193"/>
      <c r="C6" s="211">
        <v>1</v>
      </c>
      <c r="D6" s="213"/>
      <c r="E6" s="211">
        <v>2</v>
      </c>
      <c r="F6" s="213"/>
      <c r="G6" s="46">
        <v>3</v>
      </c>
      <c r="H6" s="211">
        <v>4</v>
      </c>
      <c r="I6" s="212"/>
      <c r="J6" s="213"/>
    </row>
    <row r="7" spans="1:10" ht="14.25" customHeight="1">
      <c r="A7" s="45">
        <v>1</v>
      </c>
      <c r="B7" s="45">
        <v>1</v>
      </c>
      <c r="C7" s="317">
        <v>1600000000</v>
      </c>
      <c r="D7" s="319"/>
      <c r="E7" s="317">
        <v>1000000000</v>
      </c>
      <c r="F7" s="319"/>
      <c r="G7" s="119">
        <v>23669924.629999999</v>
      </c>
      <c r="H7" s="317">
        <f>C7</f>
        <v>1600000000</v>
      </c>
      <c r="I7" s="318"/>
      <c r="J7" s="319"/>
    </row>
    <row r="8" spans="1:10" ht="14.25" customHeight="1">
      <c r="A8" s="45">
        <v>2</v>
      </c>
      <c r="B8" s="45">
        <v>2</v>
      </c>
      <c r="C8" s="317">
        <v>1610000000</v>
      </c>
      <c r="D8" s="319"/>
      <c r="E8" s="317">
        <v>1000000000</v>
      </c>
      <c r="F8" s="319"/>
      <c r="G8" s="119">
        <v>23669924.629999999</v>
      </c>
      <c r="H8" s="317">
        <f t="shared" ref="H8:H18" si="0">C8</f>
        <v>1610000000</v>
      </c>
      <c r="I8" s="318"/>
      <c r="J8" s="319"/>
    </row>
    <row r="9" spans="1:10" ht="14.25" customHeight="1">
      <c r="A9" s="45">
        <v>3</v>
      </c>
      <c r="B9" s="45">
        <v>3</v>
      </c>
      <c r="C9" s="317">
        <v>1620000000</v>
      </c>
      <c r="D9" s="319"/>
      <c r="E9" s="317">
        <v>1000000000</v>
      </c>
      <c r="F9" s="319"/>
      <c r="G9" s="119">
        <v>23669924.629999999</v>
      </c>
      <c r="H9" s="317">
        <f t="shared" si="0"/>
        <v>1620000000</v>
      </c>
      <c r="I9" s="318"/>
      <c r="J9" s="319"/>
    </row>
    <row r="10" spans="1:10" ht="14.25" customHeight="1">
      <c r="A10" s="45">
        <v>4</v>
      </c>
      <c r="B10" s="45">
        <v>4</v>
      </c>
      <c r="C10" s="317">
        <v>1630000000</v>
      </c>
      <c r="D10" s="319"/>
      <c r="E10" s="317">
        <v>1000000000</v>
      </c>
      <c r="F10" s="319"/>
      <c r="G10" s="119">
        <v>23669924.629999999</v>
      </c>
      <c r="H10" s="317">
        <f t="shared" si="0"/>
        <v>1630000000</v>
      </c>
      <c r="I10" s="318"/>
      <c r="J10" s="319"/>
    </row>
    <row r="11" spans="1:10" ht="14.25" customHeight="1">
      <c r="A11" s="45">
        <v>5</v>
      </c>
      <c r="B11" s="45">
        <v>5</v>
      </c>
      <c r="C11" s="317">
        <v>1640000000</v>
      </c>
      <c r="D11" s="319"/>
      <c r="E11" s="317">
        <v>1000000000</v>
      </c>
      <c r="F11" s="319"/>
      <c r="G11" s="119">
        <v>23669924.629999999</v>
      </c>
      <c r="H11" s="317">
        <f t="shared" si="0"/>
        <v>1640000000</v>
      </c>
      <c r="I11" s="318"/>
      <c r="J11" s="319"/>
    </row>
    <row r="12" spans="1:10" ht="14.25" customHeight="1">
      <c r="A12" s="45">
        <v>6</v>
      </c>
      <c r="B12" s="45">
        <v>6</v>
      </c>
      <c r="C12" s="317">
        <v>1650000000</v>
      </c>
      <c r="D12" s="319"/>
      <c r="E12" s="317">
        <v>1000000000</v>
      </c>
      <c r="F12" s="319"/>
      <c r="G12" s="119">
        <v>23669924.629999999</v>
      </c>
      <c r="H12" s="317">
        <f t="shared" si="0"/>
        <v>1650000000</v>
      </c>
      <c r="I12" s="318"/>
      <c r="J12" s="319"/>
    </row>
    <row r="13" spans="1:10" ht="14.25" customHeight="1">
      <c r="A13" s="45">
        <v>7</v>
      </c>
      <c r="B13" s="45">
        <v>7</v>
      </c>
      <c r="C13" s="317">
        <v>1660000000</v>
      </c>
      <c r="D13" s="319"/>
      <c r="E13" s="317">
        <v>1000000000</v>
      </c>
      <c r="F13" s="319"/>
      <c r="G13" s="119">
        <v>23669924.629999999</v>
      </c>
      <c r="H13" s="317">
        <f t="shared" si="0"/>
        <v>1660000000</v>
      </c>
      <c r="I13" s="318"/>
      <c r="J13" s="319"/>
    </row>
    <row r="14" spans="1:10" ht="14.25" customHeight="1">
      <c r="A14" s="45">
        <v>8</v>
      </c>
      <c r="B14" s="45">
        <v>8</v>
      </c>
      <c r="C14" s="317">
        <v>1670000000</v>
      </c>
      <c r="D14" s="319"/>
      <c r="E14" s="317">
        <v>1000000000</v>
      </c>
      <c r="F14" s="319"/>
      <c r="G14" s="119">
        <v>23669924.629999999</v>
      </c>
      <c r="H14" s="317">
        <f t="shared" si="0"/>
        <v>1670000000</v>
      </c>
      <c r="I14" s="318"/>
      <c r="J14" s="319"/>
    </row>
    <row r="15" spans="1:10" ht="14.25" customHeight="1">
      <c r="A15" s="45">
        <v>9</v>
      </c>
      <c r="B15" s="45">
        <v>9</v>
      </c>
      <c r="C15" s="317">
        <v>1680000000</v>
      </c>
      <c r="D15" s="319"/>
      <c r="E15" s="317">
        <v>1000000000</v>
      </c>
      <c r="F15" s="319"/>
      <c r="G15" s="119">
        <v>23669924.629999999</v>
      </c>
      <c r="H15" s="317">
        <f t="shared" si="0"/>
        <v>1680000000</v>
      </c>
      <c r="I15" s="318"/>
      <c r="J15" s="319"/>
    </row>
    <row r="16" spans="1:10" ht="14.25" customHeight="1">
      <c r="A16" s="45">
        <v>10</v>
      </c>
      <c r="B16" s="45">
        <v>10</v>
      </c>
      <c r="C16" s="317">
        <v>1690000000</v>
      </c>
      <c r="D16" s="319"/>
      <c r="E16" s="317">
        <v>1000000000</v>
      </c>
      <c r="F16" s="319"/>
      <c r="G16" s="119">
        <v>23669924.629999999</v>
      </c>
      <c r="H16" s="317">
        <f t="shared" si="0"/>
        <v>1690000000</v>
      </c>
      <c r="I16" s="318"/>
      <c r="J16" s="319"/>
    </row>
    <row r="17" spans="1:10" ht="14.25" customHeight="1">
      <c r="A17" s="45">
        <v>11</v>
      </c>
      <c r="B17" s="45">
        <v>11</v>
      </c>
      <c r="C17" s="317">
        <v>1700000000</v>
      </c>
      <c r="D17" s="319"/>
      <c r="E17" s="317">
        <v>1000000000</v>
      </c>
      <c r="F17" s="319"/>
      <c r="G17" s="119">
        <v>23669924.629999999</v>
      </c>
      <c r="H17" s="317">
        <f t="shared" si="0"/>
        <v>1700000000</v>
      </c>
      <c r="I17" s="318"/>
      <c r="J17" s="319"/>
    </row>
    <row r="18" spans="1:10" ht="14.25" customHeight="1">
      <c r="A18" s="45">
        <v>12</v>
      </c>
      <c r="B18" s="45">
        <v>12</v>
      </c>
      <c r="C18" s="317">
        <v>1710000000</v>
      </c>
      <c r="D18" s="319"/>
      <c r="E18" s="317">
        <v>1000000000</v>
      </c>
      <c r="F18" s="319"/>
      <c r="G18" s="119">
        <v>23669924.629999999</v>
      </c>
      <c r="H18" s="317">
        <f t="shared" si="0"/>
        <v>1710000000</v>
      </c>
      <c r="I18" s="318"/>
      <c r="J18" s="319"/>
    </row>
    <row r="19" spans="1:10" ht="14.25" customHeight="1">
      <c r="A19" s="45">
        <v>13</v>
      </c>
      <c r="B19" s="45" t="s">
        <v>160</v>
      </c>
      <c r="C19" s="321" t="s">
        <v>212</v>
      </c>
      <c r="D19" s="319"/>
      <c r="E19" s="321" t="s">
        <v>212</v>
      </c>
      <c r="F19" s="319"/>
      <c r="G19" s="45" t="s">
        <v>212</v>
      </c>
      <c r="H19" s="317">
        <f>AVERAGE(H7:J18)</f>
        <v>1655000000</v>
      </c>
      <c r="I19" s="318"/>
      <c r="J19" s="319"/>
    </row>
    <row r="20" spans="1:10" s="26" customFormat="1" ht="14.25" customHeight="1">
      <c r="A20" s="320" t="s">
        <v>240</v>
      </c>
      <c r="B20" s="320"/>
      <c r="C20" s="320"/>
      <c r="D20" s="320"/>
      <c r="E20" s="320"/>
      <c r="F20" s="320"/>
      <c r="G20" s="320"/>
      <c r="H20" s="320"/>
      <c r="I20" s="320"/>
      <c r="J20" s="320"/>
    </row>
    <row r="21" spans="1:10" s="26" customFormat="1" ht="14.25" customHeight="1">
      <c r="A21" s="258" t="s">
        <v>253</v>
      </c>
      <c r="B21" s="258"/>
      <c r="C21" s="258"/>
      <c r="D21" s="258" t="s">
        <v>243</v>
      </c>
      <c r="E21" s="258"/>
      <c r="F21" s="258"/>
      <c r="G21" s="258"/>
      <c r="H21" s="258" t="s">
        <v>244</v>
      </c>
      <c r="I21" s="258"/>
      <c r="J21" s="258"/>
    </row>
    <row r="22" spans="1:10" s="26" customFormat="1" ht="14.25" customHeight="1">
      <c r="A22" s="258"/>
      <c r="B22" s="258"/>
      <c r="C22" s="258"/>
      <c r="D22" s="258" t="s">
        <v>245</v>
      </c>
      <c r="E22" s="258"/>
      <c r="F22" s="258" t="s">
        <v>246</v>
      </c>
      <c r="G22" s="258"/>
      <c r="H22" s="258" t="s">
        <v>242</v>
      </c>
      <c r="I22" s="258"/>
      <c r="J22" s="47" t="s">
        <v>247</v>
      </c>
    </row>
    <row r="23" spans="1:10" s="26" customFormat="1" ht="14.25" customHeight="1">
      <c r="A23" s="243" t="s">
        <v>420</v>
      </c>
      <c r="B23" s="258"/>
      <c r="C23" s="258"/>
      <c r="D23" s="258">
        <v>2</v>
      </c>
      <c r="E23" s="258"/>
      <c r="F23" s="258">
        <v>3</v>
      </c>
      <c r="G23" s="258"/>
      <c r="H23" s="322">
        <v>4</v>
      </c>
      <c r="I23" s="323"/>
      <c r="J23" s="47">
        <v>5</v>
      </c>
    </row>
    <row r="24" spans="1:10" s="26" customFormat="1" ht="14.25" customHeight="1">
      <c r="A24" s="258">
        <v>10000000</v>
      </c>
      <c r="B24" s="258"/>
      <c r="C24" s="258"/>
      <c r="D24" s="258"/>
      <c r="E24" s="258"/>
      <c r="F24" s="258"/>
      <c r="G24" s="258"/>
      <c r="H24" s="258">
        <v>10000000</v>
      </c>
      <c r="I24" s="258"/>
      <c r="J24" s="50"/>
    </row>
    <row r="25" spans="1:10" s="26" customFormat="1" ht="14.25" customHeight="1">
      <c r="A25" s="329" t="s">
        <v>249</v>
      </c>
      <c r="B25" s="329"/>
      <c r="C25" s="329"/>
      <c r="D25" s="329"/>
      <c r="E25" s="329"/>
      <c r="F25" s="329"/>
      <c r="G25" s="329"/>
      <c r="H25" s="329"/>
      <c r="I25" s="329"/>
      <c r="J25" s="329"/>
    </row>
    <row r="26" spans="1:10" s="26" customFormat="1" ht="14.25" customHeight="1">
      <c r="A26" s="50" t="s">
        <v>248</v>
      </c>
      <c r="B26" s="258" t="s">
        <v>250</v>
      </c>
      <c r="C26" s="258"/>
      <c r="D26" s="258"/>
      <c r="E26" s="47" t="s">
        <v>251</v>
      </c>
      <c r="F26" s="47" t="s">
        <v>252</v>
      </c>
      <c r="G26" s="258" t="s">
        <v>241</v>
      </c>
      <c r="H26" s="258"/>
      <c r="I26" s="258"/>
      <c r="J26" s="258"/>
    </row>
    <row r="27" spans="1:10" s="26" customFormat="1" ht="14.25" customHeight="1">
      <c r="A27" s="47">
        <v>1</v>
      </c>
      <c r="B27" s="324" t="s">
        <v>553</v>
      </c>
      <c r="C27" s="325"/>
      <c r="D27" s="323"/>
      <c r="E27" s="112" t="s">
        <v>514</v>
      </c>
      <c r="F27" s="112" t="s">
        <v>523</v>
      </c>
      <c r="G27" s="258">
        <v>5000000</v>
      </c>
      <c r="H27" s="258"/>
      <c r="I27" s="258"/>
      <c r="J27" s="258"/>
    </row>
    <row r="28" spans="1:10" s="26" customFormat="1" ht="14.25" customHeight="1">
      <c r="A28" s="47">
        <v>2</v>
      </c>
      <c r="B28" s="324" t="s">
        <v>575</v>
      </c>
      <c r="C28" s="325"/>
      <c r="D28" s="323"/>
      <c r="E28" s="112" t="s">
        <v>514</v>
      </c>
      <c r="F28" s="112" t="s">
        <v>523</v>
      </c>
      <c r="G28" s="258">
        <v>5000000</v>
      </c>
      <c r="H28" s="258"/>
      <c r="I28" s="258"/>
      <c r="J28" s="258"/>
    </row>
    <row r="29" spans="1:10" s="26" customFormat="1" ht="14.25" customHeight="1">
      <c r="A29" s="47">
        <v>3</v>
      </c>
      <c r="B29" s="322"/>
      <c r="C29" s="325"/>
      <c r="D29" s="323"/>
      <c r="E29" s="50"/>
      <c r="F29" s="50"/>
      <c r="G29" s="258"/>
      <c r="H29" s="258"/>
      <c r="I29" s="258"/>
      <c r="J29" s="258"/>
    </row>
    <row r="30" spans="1:10" ht="14.25" customHeight="1">
      <c r="A30" s="47">
        <v>4</v>
      </c>
      <c r="B30" s="326"/>
      <c r="C30" s="327"/>
      <c r="D30" s="328"/>
      <c r="E30" s="31"/>
      <c r="F30" s="31"/>
      <c r="G30" s="258"/>
      <c r="H30" s="258"/>
      <c r="I30" s="258"/>
      <c r="J30" s="258"/>
    </row>
    <row r="31" spans="1:10" ht="14.25" customHeight="1">
      <c r="A31" s="47">
        <v>5</v>
      </c>
      <c r="B31" s="326"/>
      <c r="C31" s="327"/>
      <c r="D31" s="328"/>
      <c r="E31" s="31"/>
      <c r="F31" s="31"/>
      <c r="G31" s="258"/>
      <c r="H31" s="258"/>
      <c r="I31" s="258"/>
      <c r="J31" s="258"/>
    </row>
  </sheetData>
  <mergeCells count="79">
    <mergeCell ref="H21:J21"/>
    <mergeCell ref="H14:J14"/>
    <mergeCell ref="E7:F7"/>
    <mergeCell ref="E8:F8"/>
    <mergeCell ref="E9:F9"/>
    <mergeCell ref="E14:F14"/>
    <mergeCell ref="E15:F15"/>
    <mergeCell ref="H7:J7"/>
    <mergeCell ref="H8:J8"/>
    <mergeCell ref="H9:J9"/>
    <mergeCell ref="H18:J18"/>
    <mergeCell ref="E18:F18"/>
    <mergeCell ref="A1:J1"/>
    <mergeCell ref="A2:J2"/>
    <mergeCell ref="A4:A6"/>
    <mergeCell ref="B4:B6"/>
    <mergeCell ref="G4:G5"/>
    <mergeCell ref="A3:J3"/>
    <mergeCell ref="E4:F5"/>
    <mergeCell ref="E6:F6"/>
    <mergeCell ref="C4:D5"/>
    <mergeCell ref="C6:D6"/>
    <mergeCell ref="H4:J5"/>
    <mergeCell ref="H6:J6"/>
    <mergeCell ref="C13:D13"/>
    <mergeCell ref="E12:F12"/>
    <mergeCell ref="E13:F13"/>
    <mergeCell ref="C12:D12"/>
    <mergeCell ref="C17:D17"/>
    <mergeCell ref="E16:F16"/>
    <mergeCell ref="E17:F17"/>
    <mergeCell ref="C7:D7"/>
    <mergeCell ref="C8:D8"/>
    <mergeCell ref="C15:D15"/>
    <mergeCell ref="B31:D31"/>
    <mergeCell ref="B29:D29"/>
    <mergeCell ref="B30:D30"/>
    <mergeCell ref="A24:C24"/>
    <mergeCell ref="A25:J25"/>
    <mergeCell ref="C19:D19"/>
    <mergeCell ref="D21:G21"/>
    <mergeCell ref="C18:D18"/>
    <mergeCell ref="C16:D16"/>
    <mergeCell ref="C9:D9"/>
    <mergeCell ref="C14:D14"/>
    <mergeCell ref="E10:F10"/>
    <mergeCell ref="E11:F11"/>
    <mergeCell ref="H23:I23"/>
    <mergeCell ref="B27:D27"/>
    <mergeCell ref="F23:G23"/>
    <mergeCell ref="G30:J30"/>
    <mergeCell ref="G31:J31"/>
    <mergeCell ref="F24:G24"/>
    <mergeCell ref="G26:J26"/>
    <mergeCell ref="G27:J27"/>
    <mergeCell ref="G28:J28"/>
    <mergeCell ref="G29:J29"/>
    <mergeCell ref="B26:D26"/>
    <mergeCell ref="A23:C23"/>
    <mergeCell ref="D23:E23"/>
    <mergeCell ref="D24:E24"/>
    <mergeCell ref="B28:D28"/>
    <mergeCell ref="H24:I24"/>
    <mergeCell ref="H22:I22"/>
    <mergeCell ref="H15:J15"/>
    <mergeCell ref="H16:J16"/>
    <mergeCell ref="H17:J17"/>
    <mergeCell ref="H10:J10"/>
    <mergeCell ref="H11:J11"/>
    <mergeCell ref="H12:J12"/>
    <mergeCell ref="H13:J13"/>
    <mergeCell ref="A20:J20"/>
    <mergeCell ref="E19:F19"/>
    <mergeCell ref="A21:C22"/>
    <mergeCell ref="H19:J19"/>
    <mergeCell ref="D22:E22"/>
    <mergeCell ref="F22:G22"/>
    <mergeCell ref="C10:D10"/>
    <mergeCell ref="C11:D11"/>
  </mergeCells>
  <phoneticPr fontId="2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C1" workbookViewId="0">
      <selection activeCell="F25" sqref="F25"/>
    </sheetView>
  </sheetViews>
  <sheetFormatPr defaultRowHeight="13.5"/>
  <cols>
    <col min="1" max="1" width="4.75" bestFit="1" customWidth="1"/>
    <col min="2" max="2" width="17.75" customWidth="1"/>
    <col min="3" max="3" width="11.875" customWidth="1"/>
    <col min="4" max="4" width="12.375" customWidth="1"/>
    <col min="7" max="7" width="6.75" customWidth="1"/>
    <col min="8" max="8" width="9.375" customWidth="1"/>
    <col min="9" max="9" width="11" customWidth="1"/>
    <col min="10" max="10" width="6" customWidth="1"/>
    <col min="11" max="11" width="8.75" customWidth="1"/>
    <col min="12" max="12" width="9.75" customWidth="1"/>
    <col min="13" max="13" width="5.75" customWidth="1"/>
    <col min="14" max="14" width="10" customWidth="1"/>
    <col min="15" max="15" width="12.75" customWidth="1"/>
  </cols>
  <sheetData>
    <row r="1" spans="1:15">
      <c r="A1" s="260" t="s">
        <v>314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1:15" ht="18.75">
      <c r="A2" s="259" t="s">
        <v>132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</row>
    <row r="3" spans="1:15" ht="14.25" customHeight="1">
      <c r="A3" s="330" t="s">
        <v>221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1:15" ht="14.25" customHeight="1">
      <c r="A4" s="193" t="s">
        <v>219</v>
      </c>
      <c r="B4" s="193" t="s">
        <v>218</v>
      </c>
      <c r="C4" s="193" t="s">
        <v>223</v>
      </c>
      <c r="D4" s="193" t="s">
        <v>224</v>
      </c>
      <c r="E4" s="193" t="s">
        <v>225</v>
      </c>
      <c r="F4" s="193" t="s">
        <v>226</v>
      </c>
      <c r="G4" s="206" t="s">
        <v>403</v>
      </c>
      <c r="H4" s="193"/>
      <c r="I4" s="193"/>
      <c r="J4" s="206" t="s">
        <v>404</v>
      </c>
      <c r="K4" s="193"/>
      <c r="L4" s="193"/>
      <c r="M4" s="206" t="s">
        <v>405</v>
      </c>
      <c r="N4" s="193"/>
      <c r="O4" s="193"/>
    </row>
    <row r="5" spans="1:15" ht="14.25" customHeight="1">
      <c r="A5" s="193"/>
      <c r="B5" s="193"/>
      <c r="C5" s="193"/>
      <c r="D5" s="193"/>
      <c r="E5" s="193"/>
      <c r="F5" s="193"/>
      <c r="G5" s="46" t="s">
        <v>21</v>
      </c>
      <c r="H5" s="193" t="s">
        <v>22</v>
      </c>
      <c r="I5" s="193"/>
      <c r="J5" s="46" t="s">
        <v>21</v>
      </c>
      <c r="K5" s="193" t="s">
        <v>22</v>
      </c>
      <c r="L5" s="193"/>
      <c r="M5" s="46" t="s">
        <v>21</v>
      </c>
      <c r="N5" s="193" t="s">
        <v>22</v>
      </c>
      <c r="O5" s="193"/>
    </row>
    <row r="6" spans="1:15" ht="14.25" customHeight="1">
      <c r="A6" s="53" t="s">
        <v>220</v>
      </c>
      <c r="B6" s="54"/>
      <c r="C6" s="46"/>
      <c r="D6" s="46"/>
      <c r="E6" s="46"/>
      <c r="F6" s="46"/>
      <c r="G6" s="46"/>
      <c r="H6" s="211"/>
      <c r="I6" s="213"/>
      <c r="J6" s="46"/>
      <c r="K6" s="211"/>
      <c r="L6" s="213"/>
      <c r="M6" s="46"/>
      <c r="N6" s="211"/>
      <c r="O6" s="213"/>
    </row>
    <row r="7" spans="1:15" ht="14.25" customHeight="1">
      <c r="A7" s="210" t="s">
        <v>222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</row>
    <row r="8" spans="1:15" ht="14.25" customHeight="1">
      <c r="A8" s="228" t="s">
        <v>155</v>
      </c>
      <c r="B8" s="337" t="s">
        <v>231</v>
      </c>
      <c r="C8" s="193" t="s">
        <v>228</v>
      </c>
      <c r="D8" s="193" t="s">
        <v>227</v>
      </c>
      <c r="E8" s="193" t="s">
        <v>161</v>
      </c>
      <c r="F8" s="193" t="s">
        <v>162</v>
      </c>
      <c r="G8" s="193" t="s">
        <v>154</v>
      </c>
      <c r="H8" s="193"/>
      <c r="I8" s="193"/>
      <c r="J8" s="193" t="s">
        <v>163</v>
      </c>
      <c r="K8" s="193"/>
      <c r="L8" s="193"/>
      <c r="M8" s="193" t="s">
        <v>164</v>
      </c>
      <c r="N8" s="193"/>
      <c r="O8" s="193"/>
    </row>
    <row r="9" spans="1:15" ht="14.25" customHeight="1">
      <c r="A9" s="228"/>
      <c r="B9" s="338"/>
      <c r="C9" s="193"/>
      <c r="D9" s="193"/>
      <c r="E9" s="193"/>
      <c r="F9" s="193"/>
      <c r="G9" s="46" t="s">
        <v>21</v>
      </c>
      <c r="H9" s="46" t="s">
        <v>165</v>
      </c>
      <c r="I9" s="46" t="s">
        <v>166</v>
      </c>
      <c r="J9" s="46" t="s">
        <v>21</v>
      </c>
      <c r="K9" s="46" t="s">
        <v>165</v>
      </c>
      <c r="L9" s="46" t="s">
        <v>166</v>
      </c>
      <c r="M9" s="46" t="s">
        <v>21</v>
      </c>
      <c r="N9" s="46" t="s">
        <v>165</v>
      </c>
      <c r="O9" s="46" t="s">
        <v>166</v>
      </c>
    </row>
    <row r="10" spans="1:15" ht="14.25" customHeight="1">
      <c r="A10" s="228"/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</row>
    <row r="11" spans="1:15" ht="14.25" customHeight="1">
      <c r="A11" s="45">
        <v>1</v>
      </c>
      <c r="B11" s="46"/>
      <c r="C11" s="46"/>
      <c r="D11" s="46" t="s">
        <v>46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14.25" customHeight="1">
      <c r="A12" s="45">
        <v>2</v>
      </c>
      <c r="B12" s="46"/>
      <c r="C12" s="46"/>
      <c r="D12" s="46"/>
      <c r="E12" s="46"/>
      <c r="F12" s="46"/>
      <c r="G12" s="46"/>
      <c r="H12" s="46"/>
      <c r="I12" s="46" t="s">
        <v>239</v>
      </c>
      <c r="J12" s="46"/>
      <c r="K12" s="46"/>
      <c r="L12" s="46" t="s">
        <v>156</v>
      </c>
      <c r="M12" s="46"/>
      <c r="N12" s="46"/>
      <c r="O12" s="46" t="s">
        <v>156</v>
      </c>
    </row>
    <row r="13" spans="1:15" ht="14.25" customHeight="1">
      <c r="A13" s="45">
        <v>3</v>
      </c>
      <c r="B13" s="46"/>
      <c r="C13" s="46"/>
      <c r="D13" s="46"/>
      <c r="E13" s="46"/>
      <c r="F13" s="46"/>
      <c r="G13" s="46"/>
      <c r="H13" s="46"/>
      <c r="I13" s="46" t="s">
        <v>156</v>
      </c>
      <c r="J13" s="46"/>
      <c r="K13" s="46"/>
      <c r="L13" s="46" t="s">
        <v>156</v>
      </c>
      <c r="M13" s="46"/>
      <c r="N13" s="46"/>
      <c r="O13" s="46" t="s">
        <v>156</v>
      </c>
    </row>
    <row r="14" spans="1:15" ht="14.25" customHeight="1">
      <c r="A14" s="45">
        <v>4</v>
      </c>
      <c r="B14" s="46"/>
      <c r="C14" s="46"/>
      <c r="D14" s="46"/>
      <c r="E14" s="46"/>
      <c r="F14" s="46"/>
      <c r="G14" s="46"/>
      <c r="H14" s="46"/>
      <c r="I14" s="46" t="s">
        <v>156</v>
      </c>
      <c r="J14" s="46"/>
      <c r="K14" s="46"/>
      <c r="L14" s="46" t="s">
        <v>156</v>
      </c>
      <c r="M14" s="46"/>
      <c r="N14" s="46"/>
      <c r="O14" s="46" t="s">
        <v>156</v>
      </c>
    </row>
    <row r="15" spans="1:15" ht="14.25" customHeight="1">
      <c r="A15" s="45">
        <v>5</v>
      </c>
      <c r="B15" s="46"/>
      <c r="C15" s="46"/>
      <c r="D15" s="46"/>
      <c r="E15" s="46"/>
      <c r="F15" s="46"/>
      <c r="G15" s="46"/>
      <c r="H15" s="46"/>
      <c r="I15" s="46" t="s">
        <v>156</v>
      </c>
      <c r="J15" s="46"/>
      <c r="K15" s="46"/>
      <c r="L15" s="46" t="s">
        <v>156</v>
      </c>
      <c r="M15" s="46"/>
      <c r="N15" s="46"/>
      <c r="O15" s="46" t="s">
        <v>156</v>
      </c>
    </row>
    <row r="16" spans="1:15" ht="14.25" customHeight="1">
      <c r="A16" s="45">
        <v>6</v>
      </c>
      <c r="B16" s="46"/>
      <c r="C16" s="46"/>
      <c r="D16" s="46"/>
      <c r="E16" s="46"/>
      <c r="F16" s="46"/>
      <c r="G16" s="46"/>
      <c r="H16" s="46"/>
      <c r="I16" s="46" t="s">
        <v>156</v>
      </c>
      <c r="J16" s="46"/>
      <c r="K16" s="46"/>
      <c r="L16" s="46" t="s">
        <v>156</v>
      </c>
      <c r="M16" s="46"/>
      <c r="N16" s="46"/>
      <c r="O16" s="46" t="s">
        <v>156</v>
      </c>
    </row>
    <row r="17" spans="1:15" ht="14.25" customHeight="1">
      <c r="A17" s="45">
        <v>7</v>
      </c>
      <c r="B17" s="46"/>
      <c r="C17" s="46"/>
      <c r="D17" s="46"/>
      <c r="E17" s="46"/>
      <c r="F17" s="46"/>
      <c r="G17" s="46"/>
      <c r="H17" s="46"/>
      <c r="I17" s="46" t="s">
        <v>156</v>
      </c>
      <c r="J17" s="46"/>
      <c r="K17" s="46"/>
      <c r="L17" s="46" t="s">
        <v>156</v>
      </c>
      <c r="M17" s="46"/>
      <c r="N17" s="46"/>
      <c r="O17" s="46" t="s">
        <v>156</v>
      </c>
    </row>
    <row r="18" spans="1:15" ht="14.25" customHeight="1">
      <c r="A18" s="45">
        <v>8</v>
      </c>
      <c r="B18" s="46"/>
      <c r="C18" s="46"/>
      <c r="D18" s="46"/>
      <c r="E18" s="46"/>
      <c r="F18" s="46"/>
      <c r="G18" s="46"/>
      <c r="H18" s="46"/>
      <c r="I18" s="46" t="s">
        <v>156</v>
      </c>
      <c r="J18" s="46"/>
      <c r="K18" s="46"/>
      <c r="L18" s="46" t="s">
        <v>156</v>
      </c>
      <c r="M18" s="46"/>
      <c r="N18" s="46"/>
      <c r="O18" s="46" t="s">
        <v>156</v>
      </c>
    </row>
    <row r="19" spans="1:15" ht="14.25" customHeight="1">
      <c r="A19" s="45" t="s">
        <v>229</v>
      </c>
      <c r="B19" s="46"/>
      <c r="C19" s="46"/>
      <c r="D19" s="46"/>
      <c r="E19" s="46"/>
      <c r="F19" s="46"/>
      <c r="G19" s="46"/>
      <c r="H19" s="46"/>
      <c r="I19" s="46" t="s">
        <v>156</v>
      </c>
      <c r="J19" s="46"/>
      <c r="K19" s="46"/>
      <c r="L19" s="46" t="s">
        <v>156</v>
      </c>
      <c r="M19" s="46"/>
      <c r="N19" s="46"/>
      <c r="O19" s="46" t="s">
        <v>156</v>
      </c>
    </row>
    <row r="20" spans="1:15" ht="14.25" customHeight="1">
      <c r="A20" s="295" t="s">
        <v>271</v>
      </c>
      <c r="B20" s="210"/>
      <c r="C20" s="210"/>
      <c r="D20" s="210"/>
      <c r="E20" s="210"/>
      <c r="F20" s="210"/>
      <c r="G20" s="295" t="s">
        <v>408</v>
      </c>
      <c r="H20" s="210"/>
      <c r="I20" s="210"/>
      <c r="J20" s="210"/>
      <c r="K20" s="210"/>
      <c r="L20" s="210"/>
      <c r="M20" s="210"/>
      <c r="N20" s="210"/>
      <c r="O20" s="210"/>
    </row>
    <row r="21" spans="1:15" ht="14.25" customHeight="1">
      <c r="A21" s="331" t="s">
        <v>23</v>
      </c>
      <c r="B21" s="332"/>
      <c r="C21" s="296" t="s">
        <v>406</v>
      </c>
      <c r="D21" s="335"/>
      <c r="E21" s="335"/>
      <c r="F21" s="332"/>
      <c r="G21" s="331" t="s">
        <v>230</v>
      </c>
      <c r="H21" s="335"/>
      <c r="I21" s="332"/>
      <c r="J21" s="296" t="s">
        <v>407</v>
      </c>
      <c r="K21" s="335"/>
      <c r="L21" s="335"/>
      <c r="M21" s="335"/>
      <c r="N21" s="335"/>
      <c r="O21" s="332"/>
    </row>
    <row r="22" spans="1:15" ht="14.25" customHeight="1">
      <c r="A22" s="333"/>
      <c r="B22" s="334"/>
      <c r="C22" s="333"/>
      <c r="D22" s="336"/>
      <c r="E22" s="336"/>
      <c r="F22" s="334"/>
      <c r="G22" s="333"/>
      <c r="H22" s="336"/>
      <c r="I22" s="334"/>
      <c r="J22" s="333"/>
      <c r="K22" s="336"/>
      <c r="L22" s="336"/>
      <c r="M22" s="336"/>
      <c r="N22" s="336"/>
      <c r="O22" s="334"/>
    </row>
  </sheetData>
  <mergeCells count="34">
    <mergeCell ref="A7:O7"/>
    <mergeCell ref="H6:I6"/>
    <mergeCell ref="K6:L6"/>
    <mergeCell ref="N6:O6"/>
    <mergeCell ref="G8:I8"/>
    <mergeCell ref="J8:L8"/>
    <mergeCell ref="A21:B22"/>
    <mergeCell ref="C21:F22"/>
    <mergeCell ref="G21:I22"/>
    <mergeCell ref="J21:O22"/>
    <mergeCell ref="M8:O8"/>
    <mergeCell ref="G20:O20"/>
    <mergeCell ref="A20:F20"/>
    <mergeCell ref="A8:A10"/>
    <mergeCell ref="D8:D9"/>
    <mergeCell ref="E8:E9"/>
    <mergeCell ref="F8:F9"/>
    <mergeCell ref="B8:B9"/>
    <mergeCell ref="C8:C9"/>
    <mergeCell ref="A1:O1"/>
    <mergeCell ref="A2:O2"/>
    <mergeCell ref="E4:E5"/>
    <mergeCell ref="F4:F5"/>
    <mergeCell ref="C4:C5"/>
    <mergeCell ref="D4:D5"/>
    <mergeCell ref="A3:O3"/>
    <mergeCell ref="A4:A5"/>
    <mergeCell ref="B4:B5"/>
    <mergeCell ref="G4:I4"/>
    <mergeCell ref="J4:L4"/>
    <mergeCell ref="M4:O4"/>
    <mergeCell ref="N5:O5"/>
    <mergeCell ref="K5:L5"/>
    <mergeCell ref="H5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J17" sqref="J17:J18"/>
    </sheetView>
  </sheetViews>
  <sheetFormatPr defaultRowHeight="13.5"/>
  <cols>
    <col min="1" max="1" width="4.75" style="70" bestFit="1" customWidth="1"/>
    <col min="2" max="2" width="23.5" customWidth="1"/>
    <col min="3" max="3" width="19.625" customWidth="1"/>
    <col min="4" max="4" width="21.375" customWidth="1"/>
  </cols>
  <sheetData>
    <row r="1" spans="1:4">
      <c r="A1" s="260" t="s">
        <v>313</v>
      </c>
      <c r="B1" s="256"/>
      <c r="C1" s="256"/>
      <c r="D1" s="256"/>
    </row>
    <row r="2" spans="1:4" ht="18.75">
      <c r="A2" s="259" t="s">
        <v>60</v>
      </c>
      <c r="B2" s="259"/>
      <c r="C2" s="259"/>
      <c r="D2" s="259"/>
    </row>
    <row r="3" spans="1:4" ht="14.25" customHeight="1">
      <c r="A3" s="258" t="s">
        <v>167</v>
      </c>
      <c r="B3" s="339" t="s">
        <v>114</v>
      </c>
      <c r="C3" s="342" t="s">
        <v>426</v>
      </c>
      <c r="D3" s="342" t="s">
        <v>427</v>
      </c>
    </row>
    <row r="4" spans="1:4" ht="14.25" customHeight="1">
      <c r="A4" s="258"/>
      <c r="B4" s="340"/>
      <c r="C4" s="341"/>
      <c r="D4" s="341"/>
    </row>
    <row r="5" spans="1:4" ht="14.25" customHeight="1">
      <c r="A5" s="228"/>
      <c r="B5" s="341"/>
      <c r="C5" s="46">
        <v>1</v>
      </c>
      <c r="D5" s="46">
        <v>2</v>
      </c>
    </row>
    <row r="6" spans="1:4" ht="14.25" customHeight="1">
      <c r="A6" s="45">
        <v>1</v>
      </c>
      <c r="B6" s="73" t="s">
        <v>235</v>
      </c>
      <c r="C6" s="51"/>
      <c r="D6" s="51"/>
    </row>
    <row r="7" spans="1:4" ht="14.25" customHeight="1">
      <c r="A7" s="45">
        <v>2</v>
      </c>
      <c r="B7" s="73" t="s">
        <v>425</v>
      </c>
      <c r="C7" s="51"/>
      <c r="D7" s="51"/>
    </row>
    <row r="8" spans="1:4" ht="14.25" customHeight="1">
      <c r="A8" s="45">
        <v>3</v>
      </c>
      <c r="B8" s="74" t="s">
        <v>421</v>
      </c>
      <c r="C8" s="51"/>
      <c r="D8" s="51"/>
    </row>
    <row r="9" spans="1:4" ht="14.25" customHeight="1">
      <c r="A9" s="45">
        <v>4</v>
      </c>
      <c r="B9" s="73" t="s">
        <v>236</v>
      </c>
      <c r="C9" s="51"/>
      <c r="D9" s="51"/>
    </row>
    <row r="10" spans="1:4" ht="14.25" customHeight="1">
      <c r="A10" s="45">
        <v>5</v>
      </c>
      <c r="B10" s="73" t="s">
        <v>237</v>
      </c>
      <c r="C10" s="51"/>
      <c r="D10" s="51"/>
    </row>
    <row r="11" spans="1:4" ht="14.25" customHeight="1">
      <c r="A11" s="45">
        <v>6</v>
      </c>
      <c r="B11" s="73" t="s">
        <v>422</v>
      </c>
      <c r="C11" s="111">
        <v>12000000</v>
      </c>
      <c r="D11" s="111">
        <v>12000000</v>
      </c>
    </row>
    <row r="12" spans="1:4" ht="14.25" customHeight="1">
      <c r="A12" s="45">
        <v>7</v>
      </c>
      <c r="B12" s="74" t="s">
        <v>424</v>
      </c>
      <c r="C12" s="51"/>
      <c r="D12" s="51"/>
    </row>
    <row r="13" spans="1:4" ht="14.25" customHeight="1">
      <c r="A13" s="45">
        <v>8</v>
      </c>
      <c r="B13" s="73" t="s">
        <v>423</v>
      </c>
      <c r="C13" s="51"/>
      <c r="D13" s="51"/>
    </row>
    <row r="14" spans="1:4" ht="14.25" customHeight="1">
      <c r="A14" s="45">
        <v>9</v>
      </c>
      <c r="B14" s="55" t="s">
        <v>115</v>
      </c>
      <c r="C14" s="51"/>
      <c r="D14" s="51"/>
    </row>
    <row r="16" spans="1:4">
      <c r="B16" s="44"/>
    </row>
  </sheetData>
  <mergeCells count="6">
    <mergeCell ref="A3:A5"/>
    <mergeCell ref="A1:D1"/>
    <mergeCell ref="A2:D2"/>
    <mergeCell ref="B3:B5"/>
    <mergeCell ref="C3:C4"/>
    <mergeCell ref="D3:D4"/>
  </mergeCells>
  <phoneticPr fontId="2" type="noConversion"/>
  <pageMargins left="0.7" right="0.7" top="0.75" bottom="0.75" header="0.3" footer="0.3"/>
  <pageSetup paperSize="9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26" sqref="B26:G27"/>
    </sheetView>
  </sheetViews>
  <sheetFormatPr defaultRowHeight="13.5"/>
  <cols>
    <col min="1" max="1" width="4.75" bestFit="1" customWidth="1"/>
    <col min="2" max="2" width="48.25" customWidth="1"/>
    <col min="3" max="3" width="17.125" style="118" bestFit="1" customWidth="1"/>
    <col min="4" max="5" width="15.125" style="118" bestFit="1" customWidth="1"/>
    <col min="6" max="6" width="17.125" style="118" bestFit="1" customWidth="1"/>
    <col min="7" max="7" width="19.375" style="118" bestFit="1" customWidth="1"/>
  </cols>
  <sheetData>
    <row r="1" spans="1:7">
      <c r="A1" s="260" t="s">
        <v>317</v>
      </c>
      <c r="B1" s="256"/>
      <c r="C1" s="256"/>
      <c r="D1" s="256"/>
      <c r="E1" s="256"/>
      <c r="F1" s="256"/>
      <c r="G1" s="256"/>
    </row>
    <row r="2" spans="1:7" ht="18.75">
      <c r="A2" s="345" t="s">
        <v>447</v>
      </c>
      <c r="B2" s="346"/>
      <c r="C2" s="346"/>
      <c r="D2" s="346"/>
      <c r="E2" s="346"/>
      <c r="F2" s="346"/>
      <c r="G2" s="346"/>
    </row>
    <row r="3" spans="1:7" ht="14.25" customHeight="1">
      <c r="A3" s="258" t="s">
        <v>167</v>
      </c>
      <c r="B3" s="347" t="s">
        <v>113</v>
      </c>
      <c r="C3" s="348" t="s">
        <v>516</v>
      </c>
      <c r="D3" s="348"/>
      <c r="E3" s="348"/>
      <c r="F3" s="348"/>
      <c r="G3" s="348"/>
    </row>
    <row r="4" spans="1:7" ht="14.25" customHeight="1">
      <c r="A4" s="258"/>
      <c r="B4" s="347"/>
      <c r="C4" s="117" t="s">
        <v>517</v>
      </c>
      <c r="D4" s="117" t="s">
        <v>518</v>
      </c>
      <c r="E4" s="117" t="s">
        <v>519</v>
      </c>
      <c r="F4" s="117" t="s">
        <v>520</v>
      </c>
      <c r="G4" s="117" t="s">
        <v>521</v>
      </c>
    </row>
    <row r="5" spans="1:7" ht="14.25" customHeight="1">
      <c r="A5" s="258"/>
      <c r="B5" s="347"/>
      <c r="C5" s="117">
        <v>1</v>
      </c>
      <c r="D5" s="117">
        <v>2</v>
      </c>
      <c r="E5" s="117">
        <v>3</v>
      </c>
      <c r="F5" s="117">
        <v>4</v>
      </c>
      <c r="G5" s="117" t="s">
        <v>522</v>
      </c>
    </row>
    <row r="6" spans="1:7" ht="14.25" customHeight="1">
      <c r="A6" s="45">
        <v>1</v>
      </c>
      <c r="B6" s="41" t="s">
        <v>168</v>
      </c>
      <c r="C6" s="143">
        <v>1000000000</v>
      </c>
      <c r="D6" s="143">
        <v>250000000</v>
      </c>
      <c r="E6" s="143">
        <v>250000000</v>
      </c>
      <c r="F6" s="143">
        <v>1500000000</v>
      </c>
      <c r="G6" s="144">
        <f>SUM(C6:F6)</f>
        <v>3000000000</v>
      </c>
    </row>
    <row r="7" spans="1:7" ht="14.25" customHeight="1">
      <c r="A7" s="45">
        <v>2</v>
      </c>
      <c r="B7" s="76" t="s">
        <v>177</v>
      </c>
      <c r="C7" s="143">
        <v>1000000000</v>
      </c>
      <c r="D7" s="143">
        <v>250000000</v>
      </c>
      <c r="E7" s="143">
        <v>250000000</v>
      </c>
      <c r="F7" s="143">
        <v>1500000000</v>
      </c>
      <c r="G7" s="144">
        <f t="shared" ref="G7:G25" si="0">SUM(C7:F7)</f>
        <v>3000000000</v>
      </c>
    </row>
    <row r="8" spans="1:7" ht="14.25" customHeight="1">
      <c r="A8" s="45">
        <v>3</v>
      </c>
      <c r="B8" s="41" t="s">
        <v>169</v>
      </c>
      <c r="C8" s="143">
        <v>750000000</v>
      </c>
      <c r="D8" s="143">
        <v>150000000</v>
      </c>
      <c r="E8" s="143">
        <v>200000000</v>
      </c>
      <c r="F8" s="143">
        <v>1400000000</v>
      </c>
      <c r="G8" s="144">
        <f t="shared" si="0"/>
        <v>2500000000</v>
      </c>
    </row>
    <row r="9" spans="1:7" ht="14.25" customHeight="1">
      <c r="A9" s="45">
        <v>4</v>
      </c>
      <c r="B9" s="41" t="s">
        <v>178</v>
      </c>
      <c r="C9" s="143">
        <v>750000000</v>
      </c>
      <c r="D9" s="143">
        <v>150000000</v>
      </c>
      <c r="E9" s="143">
        <v>200000000</v>
      </c>
      <c r="F9" s="143">
        <v>1400000000</v>
      </c>
      <c r="G9" s="144">
        <f t="shared" si="0"/>
        <v>2500000000</v>
      </c>
    </row>
    <row r="10" spans="1:7" ht="14.25" customHeight="1">
      <c r="A10" s="45">
        <v>5</v>
      </c>
      <c r="B10" s="41" t="s">
        <v>170</v>
      </c>
      <c r="C10" s="143">
        <v>1500000</v>
      </c>
      <c r="D10" s="143">
        <v>500000</v>
      </c>
      <c r="E10" s="143">
        <v>500000</v>
      </c>
      <c r="F10" s="143">
        <v>2500000</v>
      </c>
      <c r="G10" s="144">
        <f t="shared" si="0"/>
        <v>5000000</v>
      </c>
    </row>
    <row r="11" spans="1:7" ht="14.25" customHeight="1">
      <c r="A11" s="45">
        <v>6</v>
      </c>
      <c r="B11" s="41" t="s">
        <v>179</v>
      </c>
      <c r="C11" s="143">
        <v>1500000</v>
      </c>
      <c r="D11" s="143">
        <v>500000</v>
      </c>
      <c r="E11" s="143">
        <v>500000</v>
      </c>
      <c r="F11" s="143">
        <v>2500000</v>
      </c>
      <c r="G11" s="144">
        <f t="shared" si="0"/>
        <v>5000000</v>
      </c>
    </row>
    <row r="12" spans="1:7" ht="14.25" customHeight="1">
      <c r="A12" s="45">
        <v>7</v>
      </c>
      <c r="B12" s="41" t="s">
        <v>171</v>
      </c>
      <c r="C12" s="143">
        <v>50000000</v>
      </c>
      <c r="D12" s="143">
        <v>12500000</v>
      </c>
      <c r="E12" s="143">
        <v>12500000</v>
      </c>
      <c r="F12" s="143">
        <v>25000000</v>
      </c>
      <c r="G12" s="144">
        <f t="shared" si="0"/>
        <v>100000000</v>
      </c>
    </row>
    <row r="13" spans="1:7" ht="14.25" customHeight="1">
      <c r="A13" s="45">
        <v>8</v>
      </c>
      <c r="B13" s="41" t="s">
        <v>172</v>
      </c>
      <c r="C13" s="143">
        <v>10000000</v>
      </c>
      <c r="D13" s="143">
        <v>5000000</v>
      </c>
      <c r="E13" s="143">
        <v>20000000</v>
      </c>
      <c r="F13" s="143">
        <v>15000000</v>
      </c>
      <c r="G13" s="144">
        <f t="shared" si="0"/>
        <v>50000000</v>
      </c>
    </row>
    <row r="14" spans="1:7" ht="14.25" customHeight="1">
      <c r="A14" s="45">
        <v>9</v>
      </c>
      <c r="B14" s="41" t="s">
        <v>173</v>
      </c>
      <c r="C14" s="143">
        <v>5000000</v>
      </c>
      <c r="D14" s="143">
        <v>10000000</v>
      </c>
      <c r="E14" s="143">
        <v>10000000</v>
      </c>
      <c r="F14" s="143">
        <v>25000000</v>
      </c>
      <c r="G14" s="144">
        <f t="shared" si="0"/>
        <v>50000000</v>
      </c>
    </row>
    <row r="15" spans="1:7" ht="14.25" customHeight="1">
      <c r="A15" s="45">
        <v>10</v>
      </c>
      <c r="B15" s="41" t="s">
        <v>174</v>
      </c>
      <c r="C15" s="143"/>
      <c r="D15" s="143"/>
      <c r="E15" s="143"/>
      <c r="F15" s="143"/>
      <c r="G15" s="144">
        <f t="shared" si="0"/>
        <v>0</v>
      </c>
    </row>
    <row r="16" spans="1:7" ht="14.25" customHeight="1">
      <c r="A16" s="45">
        <v>11</v>
      </c>
      <c r="B16" s="41" t="s">
        <v>481</v>
      </c>
      <c r="C16" s="143"/>
      <c r="D16" s="143"/>
      <c r="E16" s="143"/>
      <c r="F16" s="143"/>
      <c r="G16" s="144">
        <f t="shared" si="0"/>
        <v>0</v>
      </c>
    </row>
    <row r="17" spans="1:7" ht="14.25" customHeight="1">
      <c r="A17" s="45">
        <v>12</v>
      </c>
      <c r="B17" s="41" t="s">
        <v>480</v>
      </c>
      <c r="C17" s="143"/>
      <c r="D17" s="143"/>
      <c r="E17" s="143"/>
      <c r="F17" s="143"/>
      <c r="G17" s="144">
        <f t="shared" si="0"/>
        <v>0</v>
      </c>
    </row>
    <row r="18" spans="1:7" ht="14.25" customHeight="1">
      <c r="A18" s="45">
        <v>13</v>
      </c>
      <c r="B18" s="41" t="s">
        <v>180</v>
      </c>
      <c r="C18" s="143"/>
      <c r="D18" s="143"/>
      <c r="E18" s="143"/>
      <c r="F18" s="143"/>
      <c r="G18" s="144">
        <f t="shared" si="0"/>
        <v>0</v>
      </c>
    </row>
    <row r="19" spans="1:7" ht="14.25" customHeight="1">
      <c r="A19" s="45">
        <v>14</v>
      </c>
      <c r="B19" s="41" t="s">
        <v>477</v>
      </c>
      <c r="C19" s="143">
        <f>C6-C8-C10-C12-C13-C14</f>
        <v>183500000</v>
      </c>
      <c r="D19" s="143">
        <f t="shared" ref="D19:F19" si="1">D6-D8-D10-D12-D13-D14</f>
        <v>72000000</v>
      </c>
      <c r="E19" s="143">
        <f t="shared" si="1"/>
        <v>7000000</v>
      </c>
      <c r="F19" s="143">
        <f t="shared" si="1"/>
        <v>32500000</v>
      </c>
      <c r="G19" s="144">
        <f t="shared" si="0"/>
        <v>295000000</v>
      </c>
    </row>
    <row r="20" spans="1:7" ht="14.25" customHeight="1">
      <c r="A20" s="45">
        <v>15</v>
      </c>
      <c r="B20" s="41" t="s">
        <v>175</v>
      </c>
      <c r="C20" s="143"/>
      <c r="D20" s="143"/>
      <c r="E20" s="143"/>
      <c r="F20" s="143"/>
      <c r="G20" s="144">
        <f t="shared" si="0"/>
        <v>0</v>
      </c>
    </row>
    <row r="21" spans="1:7" ht="14.25" customHeight="1">
      <c r="A21" s="45">
        <v>16</v>
      </c>
      <c r="B21" s="41" t="s">
        <v>176</v>
      </c>
      <c r="C21" s="143"/>
      <c r="D21" s="143"/>
      <c r="E21" s="143"/>
      <c r="F21" s="143"/>
      <c r="G21" s="144">
        <f t="shared" si="0"/>
        <v>0</v>
      </c>
    </row>
    <row r="22" spans="1:7" ht="14.25" customHeight="1">
      <c r="A22" s="45">
        <v>17</v>
      </c>
      <c r="B22" s="41" t="s">
        <v>181</v>
      </c>
      <c r="C22" s="143"/>
      <c r="D22" s="143"/>
      <c r="E22" s="143"/>
      <c r="F22" s="143"/>
      <c r="G22" s="144">
        <f t="shared" si="0"/>
        <v>0</v>
      </c>
    </row>
    <row r="23" spans="1:7" ht="14.25" customHeight="1">
      <c r="A23" s="45">
        <v>18</v>
      </c>
      <c r="B23" s="42" t="s">
        <v>478</v>
      </c>
      <c r="C23" s="143">
        <v>183500000</v>
      </c>
      <c r="D23" s="143">
        <v>72000000</v>
      </c>
      <c r="E23" s="143">
        <v>7000000</v>
      </c>
      <c r="F23" s="143">
        <v>32500000</v>
      </c>
      <c r="G23" s="144">
        <f t="shared" si="0"/>
        <v>295000000</v>
      </c>
    </row>
    <row r="24" spans="1:7" ht="14.25" customHeight="1">
      <c r="A24" s="45">
        <v>19</v>
      </c>
      <c r="B24" s="41" t="s">
        <v>182</v>
      </c>
      <c r="C24" s="143">
        <v>18500000</v>
      </c>
      <c r="D24" s="143">
        <v>1500000</v>
      </c>
      <c r="E24" s="143">
        <v>1500000</v>
      </c>
      <c r="F24" s="143">
        <v>8500000</v>
      </c>
      <c r="G24" s="144">
        <f t="shared" si="0"/>
        <v>30000000</v>
      </c>
    </row>
    <row r="25" spans="1:7" ht="14.25" customHeight="1">
      <c r="A25" s="45">
        <v>20</v>
      </c>
      <c r="B25" s="43" t="s">
        <v>479</v>
      </c>
      <c r="C25" s="143">
        <f>C23-C24</f>
        <v>165000000</v>
      </c>
      <c r="D25" s="143">
        <f t="shared" ref="D25:F25" si="2">D23-D24</f>
        <v>70500000</v>
      </c>
      <c r="E25" s="143">
        <f t="shared" si="2"/>
        <v>5500000</v>
      </c>
      <c r="F25" s="143">
        <f t="shared" si="2"/>
        <v>24000000</v>
      </c>
      <c r="G25" s="144">
        <f t="shared" si="0"/>
        <v>265000000</v>
      </c>
    </row>
    <row r="26" spans="1:7" ht="21.75" customHeight="1">
      <c r="A26" s="292" t="s">
        <v>401</v>
      </c>
      <c r="B26" s="344" t="s">
        <v>684</v>
      </c>
      <c r="C26" s="205"/>
      <c r="D26" s="205"/>
      <c r="E26" s="205"/>
      <c r="F26" s="205"/>
      <c r="G26" s="205"/>
    </row>
    <row r="27" spans="1:7" ht="22.5" customHeight="1">
      <c r="A27" s="343"/>
      <c r="B27" s="205"/>
      <c r="C27" s="205"/>
      <c r="D27" s="205"/>
      <c r="E27" s="205"/>
      <c r="F27" s="205"/>
      <c r="G27" s="205"/>
    </row>
  </sheetData>
  <mergeCells count="7">
    <mergeCell ref="A26:A27"/>
    <mergeCell ref="B26:G27"/>
    <mergeCell ref="A1:G1"/>
    <mergeCell ref="A2:G2"/>
    <mergeCell ref="A3:A5"/>
    <mergeCell ref="B3:B5"/>
    <mergeCell ref="C3:G3"/>
  </mergeCells>
  <phoneticPr fontId="2" type="noConversion"/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90" workbookViewId="0">
      <selection activeCell="J15" sqref="J15"/>
    </sheetView>
  </sheetViews>
  <sheetFormatPr defaultRowHeight="13.5"/>
  <cols>
    <col min="1" max="1" width="4.75" bestFit="1" customWidth="1"/>
    <col min="2" max="2" width="48.875" customWidth="1"/>
    <col min="3" max="3" width="17.125" bestFit="1" customWidth="1"/>
    <col min="4" max="4" width="15.125" bestFit="1" customWidth="1"/>
    <col min="5" max="5" width="13.75" customWidth="1"/>
    <col min="6" max="6" width="17.125" bestFit="1" customWidth="1"/>
    <col min="7" max="7" width="19.375" bestFit="1" customWidth="1"/>
    <col min="8" max="8" width="18.125" customWidth="1"/>
  </cols>
  <sheetData>
    <row r="1" spans="1:7">
      <c r="A1" s="260" t="s">
        <v>319</v>
      </c>
      <c r="B1" s="256"/>
      <c r="C1" s="256"/>
      <c r="D1" s="256"/>
      <c r="E1" s="256"/>
      <c r="F1" s="256"/>
      <c r="G1" s="256"/>
    </row>
    <row r="2" spans="1:7" ht="18.75">
      <c r="A2" s="349" t="s">
        <v>318</v>
      </c>
      <c r="B2" s="252"/>
      <c r="C2" s="252"/>
      <c r="D2" s="252"/>
      <c r="E2" s="252"/>
      <c r="F2" s="252"/>
      <c r="G2" s="252"/>
    </row>
    <row r="3" spans="1:7" ht="14.25" customHeight="1">
      <c r="A3" s="258" t="s">
        <v>167</v>
      </c>
      <c r="B3" s="347" t="s">
        <v>113</v>
      </c>
      <c r="C3" s="347" t="s">
        <v>184</v>
      </c>
      <c r="D3" s="347"/>
      <c r="E3" s="347"/>
      <c r="F3" s="347"/>
      <c r="G3" s="347"/>
    </row>
    <row r="4" spans="1:7" ht="14.25" customHeight="1">
      <c r="A4" s="258"/>
      <c r="B4" s="347"/>
      <c r="C4" s="63" t="s">
        <v>296</v>
      </c>
      <c r="D4" s="63" t="s">
        <v>297</v>
      </c>
      <c r="E4" s="63" t="s">
        <v>298</v>
      </c>
      <c r="F4" s="63" t="s">
        <v>299</v>
      </c>
      <c r="G4" s="58" t="s">
        <v>272</v>
      </c>
    </row>
    <row r="5" spans="1:7" ht="14.25" customHeight="1">
      <c r="A5" s="258"/>
      <c r="B5" s="347"/>
      <c r="C5" s="63">
        <v>1</v>
      </c>
      <c r="D5" s="63">
        <v>2</v>
      </c>
      <c r="E5" s="63">
        <v>3</v>
      </c>
      <c r="F5" s="63">
        <v>4</v>
      </c>
      <c r="G5" s="46" t="s">
        <v>183</v>
      </c>
    </row>
    <row r="6" spans="1:7" ht="14.25" customHeight="1">
      <c r="A6" s="45">
        <v>1</v>
      </c>
      <c r="B6" s="41" t="s">
        <v>168</v>
      </c>
      <c r="C6" s="145">
        <v>2000000000</v>
      </c>
      <c r="D6" s="145">
        <v>500000000</v>
      </c>
      <c r="E6" s="145">
        <v>500000000</v>
      </c>
      <c r="F6" s="145">
        <v>3000000000</v>
      </c>
      <c r="G6" s="145">
        <f>SUM(C6:F6)</f>
        <v>6000000000</v>
      </c>
    </row>
    <row r="7" spans="1:7" ht="14.25" customHeight="1">
      <c r="A7" s="45">
        <v>2</v>
      </c>
      <c r="B7" s="41" t="s">
        <v>177</v>
      </c>
      <c r="C7" s="145">
        <v>2000000000</v>
      </c>
      <c r="D7" s="145">
        <v>500000000</v>
      </c>
      <c r="E7" s="145">
        <v>500000000</v>
      </c>
      <c r="F7" s="145">
        <v>3000000000</v>
      </c>
      <c r="G7" s="145">
        <f t="shared" ref="G7:G25" si="0">SUM(C7:F7)</f>
        <v>6000000000</v>
      </c>
    </row>
    <row r="8" spans="1:7" ht="14.25" customHeight="1">
      <c r="A8" s="45">
        <v>3</v>
      </c>
      <c r="B8" s="41" t="s">
        <v>169</v>
      </c>
      <c r="C8" s="145">
        <v>1500000000</v>
      </c>
      <c r="D8" s="145">
        <v>300000000</v>
      </c>
      <c r="E8" s="145">
        <v>400000000</v>
      </c>
      <c r="F8" s="145">
        <v>2800000000</v>
      </c>
      <c r="G8" s="145">
        <f t="shared" si="0"/>
        <v>5000000000</v>
      </c>
    </row>
    <row r="9" spans="1:7" ht="14.25" customHeight="1">
      <c r="A9" s="45">
        <v>4</v>
      </c>
      <c r="B9" s="41" t="s">
        <v>178</v>
      </c>
      <c r="C9" s="145">
        <v>1500000000</v>
      </c>
      <c r="D9" s="145">
        <v>300000000</v>
      </c>
      <c r="E9" s="145">
        <v>400000000</v>
      </c>
      <c r="F9" s="145">
        <v>2800000000</v>
      </c>
      <c r="G9" s="145">
        <f t="shared" si="0"/>
        <v>5000000000</v>
      </c>
    </row>
    <row r="10" spans="1:7" ht="14.25" customHeight="1">
      <c r="A10" s="45">
        <v>5</v>
      </c>
      <c r="B10" s="41" t="s">
        <v>170</v>
      </c>
      <c r="C10" s="145">
        <v>3000000</v>
      </c>
      <c r="D10" s="145">
        <v>1000000</v>
      </c>
      <c r="E10" s="145">
        <v>1000000</v>
      </c>
      <c r="F10" s="145">
        <v>5000000</v>
      </c>
      <c r="G10" s="145">
        <f t="shared" si="0"/>
        <v>10000000</v>
      </c>
    </row>
    <row r="11" spans="1:7" ht="14.25" customHeight="1">
      <c r="A11" s="45">
        <v>6</v>
      </c>
      <c r="B11" s="41" t="s">
        <v>179</v>
      </c>
      <c r="C11" s="145">
        <v>3000000</v>
      </c>
      <c r="D11" s="145">
        <v>1000000</v>
      </c>
      <c r="E11" s="145">
        <v>1000000</v>
      </c>
      <c r="F11" s="145">
        <v>5000000</v>
      </c>
      <c r="G11" s="145">
        <f t="shared" si="0"/>
        <v>10000000</v>
      </c>
    </row>
    <row r="12" spans="1:7" ht="14.25" customHeight="1">
      <c r="A12" s="45">
        <v>7</v>
      </c>
      <c r="B12" s="41" t="s">
        <v>171</v>
      </c>
      <c r="C12" s="145">
        <v>100000000</v>
      </c>
      <c r="D12" s="145">
        <v>25000000</v>
      </c>
      <c r="E12" s="145">
        <v>25000000</v>
      </c>
      <c r="F12" s="145">
        <v>50000000</v>
      </c>
      <c r="G12" s="145">
        <f t="shared" si="0"/>
        <v>200000000</v>
      </c>
    </row>
    <row r="13" spans="1:7" ht="14.25" customHeight="1">
      <c r="A13" s="45">
        <v>8</v>
      </c>
      <c r="B13" s="41" t="s">
        <v>172</v>
      </c>
      <c r="C13" s="145">
        <v>20000000</v>
      </c>
      <c r="D13" s="145">
        <v>10000000</v>
      </c>
      <c r="E13" s="145">
        <v>40000000</v>
      </c>
      <c r="F13" s="145">
        <v>30000000</v>
      </c>
      <c r="G13" s="145">
        <f t="shared" si="0"/>
        <v>100000000</v>
      </c>
    </row>
    <row r="14" spans="1:7" ht="14.25" customHeight="1">
      <c r="A14" s="45">
        <v>9</v>
      </c>
      <c r="B14" s="41" t="s">
        <v>173</v>
      </c>
      <c r="C14" s="145">
        <v>10000000</v>
      </c>
      <c r="D14" s="145">
        <v>20000000</v>
      </c>
      <c r="E14" s="145">
        <v>20000000</v>
      </c>
      <c r="F14" s="145">
        <v>50000000</v>
      </c>
      <c r="G14" s="145">
        <f t="shared" si="0"/>
        <v>100000000</v>
      </c>
    </row>
    <row r="15" spans="1:7" ht="14.25" customHeight="1">
      <c r="A15" s="45">
        <v>10</v>
      </c>
      <c r="B15" s="41" t="s">
        <v>174</v>
      </c>
      <c r="C15" s="145"/>
      <c r="D15" s="145"/>
      <c r="E15" s="145"/>
      <c r="F15" s="145"/>
      <c r="G15" s="145">
        <f t="shared" si="0"/>
        <v>0</v>
      </c>
    </row>
    <row r="16" spans="1:7" ht="14.25" customHeight="1">
      <c r="A16" s="45">
        <v>11</v>
      </c>
      <c r="B16" s="41" t="s">
        <v>481</v>
      </c>
      <c r="C16" s="145"/>
      <c r="D16" s="145"/>
      <c r="E16" s="145"/>
      <c r="F16" s="145"/>
      <c r="G16" s="145">
        <f t="shared" si="0"/>
        <v>0</v>
      </c>
    </row>
    <row r="17" spans="1:7" ht="14.25" customHeight="1">
      <c r="A17" s="45">
        <v>12</v>
      </c>
      <c r="B17" s="41" t="s">
        <v>480</v>
      </c>
      <c r="C17" s="145"/>
      <c r="D17" s="145"/>
      <c r="E17" s="145"/>
      <c r="F17" s="145"/>
      <c r="G17" s="145">
        <f t="shared" si="0"/>
        <v>0</v>
      </c>
    </row>
    <row r="18" spans="1:7" ht="14.25" customHeight="1">
      <c r="A18" s="45">
        <v>13</v>
      </c>
      <c r="B18" s="41" t="s">
        <v>180</v>
      </c>
      <c r="C18" s="145"/>
      <c r="D18" s="145"/>
      <c r="E18" s="145"/>
      <c r="F18" s="145"/>
      <c r="G18" s="145">
        <f t="shared" si="0"/>
        <v>0</v>
      </c>
    </row>
    <row r="19" spans="1:7" ht="14.25" customHeight="1">
      <c r="A19" s="45">
        <v>14</v>
      </c>
      <c r="B19" s="41" t="s">
        <v>482</v>
      </c>
      <c r="C19" s="145">
        <f>C6-C8-C10-C12-C13-C14</f>
        <v>367000000</v>
      </c>
      <c r="D19" s="145">
        <f t="shared" ref="D19:F19" si="1">D6-D8-D10-D12-D13-D14</f>
        <v>144000000</v>
      </c>
      <c r="E19" s="145">
        <f t="shared" si="1"/>
        <v>14000000</v>
      </c>
      <c r="F19" s="145">
        <f t="shared" si="1"/>
        <v>65000000</v>
      </c>
      <c r="G19" s="145">
        <f t="shared" si="0"/>
        <v>590000000</v>
      </c>
    </row>
    <row r="20" spans="1:7" ht="14.25" customHeight="1">
      <c r="A20" s="45">
        <v>15</v>
      </c>
      <c r="B20" s="41" t="s">
        <v>175</v>
      </c>
      <c r="C20" s="145"/>
      <c r="D20" s="145"/>
      <c r="E20" s="145"/>
      <c r="F20" s="145"/>
      <c r="G20" s="145">
        <f t="shared" si="0"/>
        <v>0</v>
      </c>
    </row>
    <row r="21" spans="1:7" ht="14.25" customHeight="1">
      <c r="A21" s="45">
        <v>16</v>
      </c>
      <c r="B21" s="41" t="s">
        <v>176</v>
      </c>
      <c r="C21" s="145"/>
      <c r="D21" s="145"/>
      <c r="E21" s="145"/>
      <c r="F21" s="145"/>
      <c r="G21" s="145">
        <f t="shared" si="0"/>
        <v>0</v>
      </c>
    </row>
    <row r="22" spans="1:7" ht="14.25" customHeight="1">
      <c r="A22" s="45">
        <v>17</v>
      </c>
      <c r="B22" s="41" t="s">
        <v>181</v>
      </c>
      <c r="C22" s="145"/>
      <c r="D22" s="145"/>
      <c r="E22" s="145"/>
      <c r="F22" s="145"/>
      <c r="G22" s="145">
        <f t="shared" si="0"/>
        <v>0</v>
      </c>
    </row>
    <row r="23" spans="1:7" ht="14.25" customHeight="1">
      <c r="A23" s="45">
        <v>18</v>
      </c>
      <c r="B23" s="42" t="s">
        <v>478</v>
      </c>
      <c r="C23" s="145">
        <v>367000000</v>
      </c>
      <c r="D23" s="145">
        <v>144000000</v>
      </c>
      <c r="E23" s="145">
        <v>14000000</v>
      </c>
      <c r="F23" s="145">
        <v>65000000</v>
      </c>
      <c r="G23" s="145">
        <f t="shared" si="0"/>
        <v>590000000</v>
      </c>
    </row>
    <row r="24" spans="1:7" ht="14.25" customHeight="1">
      <c r="A24" s="45">
        <v>19</v>
      </c>
      <c r="B24" s="41" t="s">
        <v>182</v>
      </c>
      <c r="C24" s="145">
        <v>37000000</v>
      </c>
      <c r="D24" s="145">
        <v>3000000</v>
      </c>
      <c r="E24" s="145">
        <v>3000000</v>
      </c>
      <c r="F24" s="145">
        <v>17000000</v>
      </c>
      <c r="G24" s="145">
        <f t="shared" si="0"/>
        <v>60000000</v>
      </c>
    </row>
    <row r="25" spans="1:7" ht="14.25" customHeight="1">
      <c r="A25" s="45">
        <v>20</v>
      </c>
      <c r="B25" s="43" t="s">
        <v>479</v>
      </c>
      <c r="C25" s="145">
        <f>C23-C24</f>
        <v>330000000</v>
      </c>
      <c r="D25" s="145">
        <f t="shared" ref="D25:F25" si="2">D23-D24</f>
        <v>141000000</v>
      </c>
      <c r="E25" s="145">
        <f t="shared" si="2"/>
        <v>11000000</v>
      </c>
      <c r="F25" s="145">
        <f t="shared" si="2"/>
        <v>48000000</v>
      </c>
      <c r="G25" s="145">
        <f t="shared" si="0"/>
        <v>530000000</v>
      </c>
    </row>
    <row r="26" spans="1:7" ht="21" customHeight="1">
      <c r="A26" s="292" t="s">
        <v>401</v>
      </c>
      <c r="B26" s="344" t="s">
        <v>684</v>
      </c>
      <c r="C26" s="205"/>
      <c r="D26" s="205"/>
      <c r="E26" s="205"/>
      <c r="F26" s="205"/>
      <c r="G26" s="205"/>
    </row>
    <row r="27" spans="1:7" ht="27.75" customHeight="1">
      <c r="A27" s="343"/>
      <c r="B27" s="205"/>
      <c r="C27" s="205"/>
      <c r="D27" s="205"/>
      <c r="E27" s="205"/>
      <c r="F27" s="205"/>
      <c r="G27" s="205"/>
    </row>
  </sheetData>
  <mergeCells count="7">
    <mergeCell ref="A2:G2"/>
    <mergeCell ref="A1:G1"/>
    <mergeCell ref="A26:A27"/>
    <mergeCell ref="B26:G27"/>
    <mergeCell ref="A3:A5"/>
    <mergeCell ref="B3:B5"/>
    <mergeCell ref="C3:G3"/>
  </mergeCells>
  <phoneticPr fontId="2" type="noConversion"/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B8" sqref="B8:K13"/>
    </sheetView>
  </sheetViews>
  <sheetFormatPr defaultRowHeight="13.5"/>
  <cols>
    <col min="1" max="1" width="10.625" customWidth="1"/>
    <col min="2" max="2" width="12.125" customWidth="1"/>
    <col min="3" max="3" width="12" customWidth="1"/>
    <col min="4" max="4" width="11.625" customWidth="1"/>
    <col min="5" max="5" width="15" bestFit="1" customWidth="1"/>
    <col min="6" max="6" width="15.25" customWidth="1"/>
    <col min="7" max="7" width="13.125" customWidth="1"/>
    <col min="8" max="8" width="12.625" bestFit="1" customWidth="1"/>
    <col min="9" max="9" width="10.75" customWidth="1"/>
    <col min="11" max="11" width="20.375" bestFit="1" customWidth="1"/>
  </cols>
  <sheetData>
    <row r="1" spans="1:11">
      <c r="A1" s="260" t="s">
        <v>320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4.75" customHeight="1">
      <c r="A2" s="350" t="s">
        <v>334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11" ht="14.25" customHeight="1">
      <c r="A3" s="352" t="s">
        <v>678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</row>
    <row r="4" spans="1:11" ht="14.25" customHeight="1">
      <c r="A4" s="354" t="s">
        <v>598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</row>
    <row r="5" spans="1:11" ht="14.25" customHeight="1">
      <c r="A5" s="195" t="s">
        <v>118</v>
      </c>
      <c r="B5" s="195" t="s">
        <v>103</v>
      </c>
      <c r="C5" s="226"/>
      <c r="D5" s="226"/>
      <c r="E5" s="195" t="s">
        <v>107</v>
      </c>
      <c r="F5" s="311" t="s">
        <v>108</v>
      </c>
      <c r="G5" s="195" t="s">
        <v>109</v>
      </c>
      <c r="H5" s="195" t="s">
        <v>110</v>
      </c>
      <c r="I5" s="195" t="s">
        <v>111</v>
      </c>
      <c r="J5" s="195" t="s">
        <v>112</v>
      </c>
      <c r="K5" s="195" t="s">
        <v>329</v>
      </c>
    </row>
    <row r="6" spans="1:11" ht="14.25" customHeight="1">
      <c r="A6" s="226"/>
      <c r="B6" s="27" t="s">
        <v>104</v>
      </c>
      <c r="C6" s="27" t="s">
        <v>105</v>
      </c>
      <c r="D6" s="27" t="s">
        <v>106</v>
      </c>
      <c r="E6" s="226"/>
      <c r="F6" s="355"/>
      <c r="G6" s="226"/>
      <c r="H6" s="226"/>
      <c r="I6" s="226"/>
      <c r="J6" s="226"/>
      <c r="K6" s="226"/>
    </row>
    <row r="7" spans="1:11" ht="14.25" customHeight="1">
      <c r="A7" s="56">
        <v>1</v>
      </c>
      <c r="B7" s="27">
        <v>2</v>
      </c>
      <c r="C7" s="56">
        <v>3</v>
      </c>
      <c r="D7" s="27" t="s">
        <v>238</v>
      </c>
      <c r="E7" s="56">
        <v>5</v>
      </c>
      <c r="F7" s="27">
        <v>6</v>
      </c>
      <c r="G7" s="56">
        <v>7</v>
      </c>
      <c r="H7" s="27">
        <v>8</v>
      </c>
      <c r="I7" s="56">
        <v>9</v>
      </c>
      <c r="J7" s="27">
        <v>10</v>
      </c>
      <c r="K7" s="56">
        <v>11</v>
      </c>
    </row>
    <row r="8" spans="1:11" ht="14.25" customHeight="1">
      <c r="A8" s="136" t="s">
        <v>555</v>
      </c>
      <c r="B8" s="146">
        <v>250000000</v>
      </c>
      <c r="C8" s="146">
        <v>1500000000</v>
      </c>
      <c r="D8" s="146">
        <f>B8+C8</f>
        <v>1750000000</v>
      </c>
      <c r="E8" s="146">
        <v>120000000</v>
      </c>
      <c r="F8" s="146">
        <v>6000000</v>
      </c>
      <c r="G8" s="146">
        <v>12000000</v>
      </c>
      <c r="H8" s="146">
        <v>800000000</v>
      </c>
      <c r="I8" s="146">
        <v>88000000</v>
      </c>
      <c r="J8" s="147">
        <v>400</v>
      </c>
      <c r="K8" s="146">
        <v>80000000</v>
      </c>
    </row>
    <row r="9" spans="1:11" ht="14.25" customHeight="1">
      <c r="A9" s="136" t="s">
        <v>556</v>
      </c>
      <c r="B9" s="146">
        <v>10000000</v>
      </c>
      <c r="C9" s="146">
        <v>500000000</v>
      </c>
      <c r="D9" s="146">
        <f t="shared" ref="D9:D13" si="0">B9+C9</f>
        <v>510000000</v>
      </c>
      <c r="E9" s="146">
        <v>5100000</v>
      </c>
      <c r="F9" s="146">
        <v>255000</v>
      </c>
      <c r="G9" s="146">
        <v>510000</v>
      </c>
      <c r="H9" s="146">
        <v>300000000</v>
      </c>
      <c r="I9" s="146">
        <v>20000000</v>
      </c>
      <c r="J9" s="147">
        <v>200</v>
      </c>
      <c r="K9" s="146">
        <v>3000000</v>
      </c>
    </row>
    <row r="10" spans="1:11" ht="14.25" customHeight="1">
      <c r="A10" s="136" t="s">
        <v>557</v>
      </c>
      <c r="B10" s="146">
        <v>5000000</v>
      </c>
      <c r="C10" s="146">
        <v>150000000</v>
      </c>
      <c r="D10" s="146">
        <f t="shared" si="0"/>
        <v>155000000</v>
      </c>
      <c r="E10" s="146">
        <v>2000000</v>
      </c>
      <c r="F10" s="146">
        <v>100000</v>
      </c>
      <c r="G10" s="146">
        <v>200000</v>
      </c>
      <c r="H10" s="146">
        <v>100000000</v>
      </c>
      <c r="I10" s="146">
        <v>5000000</v>
      </c>
      <c r="J10" s="147">
        <v>50</v>
      </c>
      <c r="K10" s="146">
        <v>6000000</v>
      </c>
    </row>
    <row r="11" spans="1:11" ht="14.25" customHeight="1">
      <c r="A11" s="136" t="s">
        <v>558</v>
      </c>
      <c r="B11" s="146">
        <v>10000000</v>
      </c>
      <c r="C11" s="146">
        <v>200000000</v>
      </c>
      <c r="D11" s="146">
        <f t="shared" si="0"/>
        <v>210000000</v>
      </c>
      <c r="E11" s="146">
        <v>2100000</v>
      </c>
      <c r="F11" s="146">
        <v>105000</v>
      </c>
      <c r="G11" s="146">
        <v>210000</v>
      </c>
      <c r="H11" s="146">
        <v>600000000</v>
      </c>
      <c r="I11" s="146">
        <v>30000000</v>
      </c>
      <c r="J11" s="147">
        <v>100</v>
      </c>
      <c r="K11" s="146">
        <v>50000000</v>
      </c>
    </row>
    <row r="12" spans="1:11" ht="14.25" customHeight="1">
      <c r="A12" s="136" t="s">
        <v>588</v>
      </c>
      <c r="B12" s="146">
        <v>5000000</v>
      </c>
      <c r="C12" s="146">
        <v>150000000</v>
      </c>
      <c r="D12" s="146">
        <f t="shared" si="0"/>
        <v>155000000</v>
      </c>
      <c r="E12" s="146">
        <v>2000000</v>
      </c>
      <c r="F12" s="146">
        <v>100000</v>
      </c>
      <c r="G12" s="146">
        <v>200000</v>
      </c>
      <c r="H12" s="146">
        <v>100000000</v>
      </c>
      <c r="I12" s="146">
        <v>5000000</v>
      </c>
      <c r="J12" s="147">
        <v>50</v>
      </c>
      <c r="K12" s="146">
        <v>4000000</v>
      </c>
    </row>
    <row r="13" spans="1:11" ht="14.25" customHeight="1">
      <c r="A13" s="136" t="s">
        <v>559</v>
      </c>
      <c r="B13" s="146">
        <v>1000000000</v>
      </c>
      <c r="C13" s="146">
        <v>3500000000</v>
      </c>
      <c r="D13" s="146">
        <f t="shared" si="0"/>
        <v>4500000000</v>
      </c>
      <c r="E13" s="146">
        <v>350000000</v>
      </c>
      <c r="F13" s="146">
        <v>17500000</v>
      </c>
      <c r="G13" s="146">
        <v>35000000</v>
      </c>
      <c r="H13" s="146">
        <v>1500000000</v>
      </c>
      <c r="I13" s="146">
        <v>120000000</v>
      </c>
      <c r="J13" s="147">
        <v>1000</v>
      </c>
      <c r="K13" s="146">
        <v>120000000</v>
      </c>
    </row>
    <row r="14" spans="1:11" ht="14.2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14.25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ht="14.25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14.2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14.2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</sheetData>
  <mergeCells count="13">
    <mergeCell ref="A1:K1"/>
    <mergeCell ref="A2:K2"/>
    <mergeCell ref="A3:K3"/>
    <mergeCell ref="A4:K4"/>
    <mergeCell ref="K5:K6"/>
    <mergeCell ref="G5:G6"/>
    <mergeCell ref="H5:H6"/>
    <mergeCell ref="I5:I6"/>
    <mergeCell ref="J5:J6"/>
    <mergeCell ref="A5:A6"/>
    <mergeCell ref="B5:D5"/>
    <mergeCell ref="E5:E6"/>
    <mergeCell ref="F5:F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H26" sqref="H26"/>
    </sheetView>
  </sheetViews>
  <sheetFormatPr defaultRowHeight="13.5"/>
  <cols>
    <col min="1" max="1" width="12.25" bestFit="1" customWidth="1"/>
    <col min="2" max="2" width="12.125" bestFit="1" customWidth="1"/>
    <col min="3" max="3" width="12.125" customWidth="1"/>
    <col min="4" max="4" width="12.625" bestFit="1" customWidth="1"/>
    <col min="5" max="5" width="12.375" customWidth="1"/>
    <col min="6" max="6" width="12" customWidth="1"/>
    <col min="7" max="7" width="12.375" customWidth="1"/>
    <col min="8" max="8" width="11.625" customWidth="1"/>
    <col min="9" max="9" width="11.375" customWidth="1"/>
    <col min="10" max="10" width="12.25" customWidth="1"/>
    <col min="11" max="11" width="15.375" customWidth="1"/>
  </cols>
  <sheetData>
    <row r="1" spans="1:11" ht="20.25" customHeight="1">
      <c r="A1" s="260" t="s">
        <v>321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5.5" customHeight="1">
      <c r="A2" s="356" t="s">
        <v>61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ht="18.75" customHeight="1">
      <c r="A3" s="357" t="s">
        <v>682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1" ht="20.25" customHeight="1">
      <c r="A4" s="359" t="s">
        <v>680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</row>
    <row r="5" spans="1:11" ht="21" customHeight="1">
      <c r="A5" s="226" t="s">
        <v>65</v>
      </c>
      <c r="B5" s="226" t="s">
        <v>101</v>
      </c>
      <c r="C5" s="226"/>
      <c r="D5" s="226"/>
      <c r="E5" s="226" t="s">
        <v>92</v>
      </c>
      <c r="F5" s="226" t="s">
        <v>93</v>
      </c>
      <c r="G5" s="226" t="s">
        <v>102</v>
      </c>
      <c r="H5" s="226" t="s">
        <v>94</v>
      </c>
      <c r="I5" s="226" t="s">
        <v>95</v>
      </c>
      <c r="J5" s="226" t="s">
        <v>96</v>
      </c>
      <c r="K5" s="226" t="s">
        <v>97</v>
      </c>
    </row>
    <row r="6" spans="1:11" ht="22.5" customHeight="1">
      <c r="A6" s="226"/>
      <c r="B6" s="28" t="s">
        <v>98</v>
      </c>
      <c r="C6" s="28" t="s">
        <v>99</v>
      </c>
      <c r="D6" s="28" t="s">
        <v>100</v>
      </c>
      <c r="E6" s="226"/>
      <c r="F6" s="226"/>
      <c r="G6" s="226"/>
      <c r="H6" s="226"/>
      <c r="I6" s="226"/>
      <c r="J6" s="226"/>
      <c r="K6" s="226"/>
    </row>
    <row r="7" spans="1:11">
      <c r="A7" s="56">
        <v>1</v>
      </c>
      <c r="B7" s="27">
        <v>2</v>
      </c>
      <c r="C7" s="56">
        <v>3</v>
      </c>
      <c r="D7" s="27">
        <v>4</v>
      </c>
      <c r="E7" s="56">
        <v>5</v>
      </c>
      <c r="F7" s="27">
        <v>6</v>
      </c>
      <c r="G7" s="56">
        <v>7</v>
      </c>
      <c r="H7" s="27">
        <v>8</v>
      </c>
      <c r="I7" s="56">
        <v>9</v>
      </c>
      <c r="J7" s="27">
        <v>10</v>
      </c>
      <c r="K7" s="56">
        <v>11</v>
      </c>
    </row>
    <row r="8" spans="1:11">
      <c r="A8" s="136" t="s">
        <v>599</v>
      </c>
      <c r="B8" s="146">
        <v>250000000</v>
      </c>
      <c r="C8" s="146">
        <v>1500000000</v>
      </c>
      <c r="D8" s="146">
        <f>B8+C8</f>
        <v>1750000000</v>
      </c>
      <c r="E8" s="146">
        <v>120000000</v>
      </c>
      <c r="F8" s="146">
        <v>6000000</v>
      </c>
      <c r="G8" s="146">
        <v>12000000</v>
      </c>
      <c r="H8" s="146">
        <v>800000000</v>
      </c>
      <c r="I8" s="146">
        <v>88000000</v>
      </c>
      <c r="J8" s="147">
        <v>400</v>
      </c>
      <c r="K8" s="146">
        <v>80000000</v>
      </c>
    </row>
    <row r="9" spans="1:11">
      <c r="A9" s="136" t="s">
        <v>600</v>
      </c>
      <c r="B9" s="146">
        <v>10000000</v>
      </c>
      <c r="C9" s="146">
        <v>500000000</v>
      </c>
      <c r="D9" s="146">
        <f t="shared" ref="D9:D13" si="0">B9+C9</f>
        <v>510000000</v>
      </c>
      <c r="E9" s="146">
        <v>5100000</v>
      </c>
      <c r="F9" s="146">
        <v>255000</v>
      </c>
      <c r="G9" s="146">
        <v>510000</v>
      </c>
      <c r="H9" s="146">
        <v>300000000</v>
      </c>
      <c r="I9" s="146">
        <v>20000000</v>
      </c>
      <c r="J9" s="147">
        <v>200</v>
      </c>
      <c r="K9" s="146">
        <v>3000000</v>
      </c>
    </row>
    <row r="10" spans="1:11">
      <c r="A10" s="136" t="s">
        <v>603</v>
      </c>
      <c r="B10" s="146">
        <v>5000000</v>
      </c>
      <c r="C10" s="146">
        <v>150000000</v>
      </c>
      <c r="D10" s="146">
        <f t="shared" si="0"/>
        <v>155000000</v>
      </c>
      <c r="E10" s="146">
        <v>2000000</v>
      </c>
      <c r="F10" s="146">
        <v>100000</v>
      </c>
      <c r="G10" s="146">
        <v>200000</v>
      </c>
      <c r="H10" s="146">
        <v>100000000</v>
      </c>
      <c r="I10" s="146">
        <v>5000000</v>
      </c>
      <c r="J10" s="147">
        <v>50</v>
      </c>
      <c r="K10" s="146">
        <v>6000000</v>
      </c>
    </row>
    <row r="11" spans="1:11">
      <c r="A11" s="136" t="s">
        <v>601</v>
      </c>
      <c r="B11" s="146">
        <v>10000000</v>
      </c>
      <c r="C11" s="146">
        <v>200000000</v>
      </c>
      <c r="D11" s="146">
        <f t="shared" si="0"/>
        <v>210000000</v>
      </c>
      <c r="E11" s="146">
        <v>2100000</v>
      </c>
      <c r="F11" s="146">
        <v>105000</v>
      </c>
      <c r="G11" s="146">
        <v>210000</v>
      </c>
      <c r="H11" s="146">
        <v>600000000</v>
      </c>
      <c r="I11" s="146">
        <v>30000000</v>
      </c>
      <c r="J11" s="147">
        <v>100</v>
      </c>
      <c r="K11" s="146">
        <v>50000000</v>
      </c>
    </row>
    <row r="12" spans="1:11">
      <c r="A12" s="141" t="s">
        <v>677</v>
      </c>
      <c r="B12" s="146">
        <v>5000000</v>
      </c>
      <c r="C12" s="146">
        <v>150000000</v>
      </c>
      <c r="D12" s="146">
        <f t="shared" si="0"/>
        <v>155000000</v>
      </c>
      <c r="E12" s="146">
        <v>2000000</v>
      </c>
      <c r="F12" s="146">
        <v>100000</v>
      </c>
      <c r="G12" s="146">
        <v>200000</v>
      </c>
      <c r="H12" s="146">
        <v>100000000</v>
      </c>
      <c r="I12" s="146">
        <v>5000000</v>
      </c>
      <c r="J12" s="147">
        <v>50</v>
      </c>
      <c r="K12" s="146">
        <v>4000000</v>
      </c>
    </row>
    <row r="13" spans="1:11">
      <c r="A13" s="136" t="s">
        <v>594</v>
      </c>
      <c r="B13" s="146">
        <v>1000000000</v>
      </c>
      <c r="C13" s="146">
        <v>3500000000</v>
      </c>
      <c r="D13" s="146">
        <f t="shared" si="0"/>
        <v>4500000000</v>
      </c>
      <c r="E13" s="146">
        <v>350000000</v>
      </c>
      <c r="F13" s="146">
        <v>17500000</v>
      </c>
      <c r="G13" s="146">
        <v>35000000</v>
      </c>
      <c r="H13" s="146">
        <v>1500000000</v>
      </c>
      <c r="I13" s="146">
        <v>120000000</v>
      </c>
      <c r="J13" s="147">
        <v>1000</v>
      </c>
      <c r="K13" s="146">
        <v>120000000</v>
      </c>
    </row>
    <row r="14" spans="1:1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</sheetData>
  <mergeCells count="13">
    <mergeCell ref="A2:K2"/>
    <mergeCell ref="A1:K1"/>
    <mergeCell ref="A3:K3"/>
    <mergeCell ref="A4:K4"/>
    <mergeCell ref="K5:K6"/>
    <mergeCell ref="G5:G6"/>
    <mergeCell ref="H5:H6"/>
    <mergeCell ref="I5:I6"/>
    <mergeCell ref="J5:J6"/>
    <mergeCell ref="A5:A6"/>
    <mergeCell ref="B5:D5"/>
    <mergeCell ref="E5:E6"/>
    <mergeCell ref="F5:F6"/>
  </mergeCells>
  <phoneticPr fontId="2" type="noConversion"/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A4" sqref="A4:P4"/>
    </sheetView>
  </sheetViews>
  <sheetFormatPr defaultRowHeight="13.5"/>
  <cols>
    <col min="1" max="1" width="11.125" customWidth="1"/>
    <col min="2" max="2" width="27.625" customWidth="1"/>
    <col min="3" max="3" width="27.5" customWidth="1"/>
    <col min="4" max="16" width="4.625" customWidth="1"/>
  </cols>
  <sheetData>
    <row r="1" spans="1:16" ht="27" customHeight="1">
      <c r="A1" s="260" t="s">
        <v>322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27" customHeight="1">
      <c r="A2" s="350" t="s">
        <v>335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18" customHeight="1">
      <c r="A3" s="352" t="s">
        <v>678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1:16" ht="19.5" customHeight="1">
      <c r="A4" s="354" t="s">
        <v>598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s="37" customFormat="1" ht="17.25" customHeight="1">
      <c r="A5" s="361" t="s">
        <v>330</v>
      </c>
      <c r="B5" s="361" t="s">
        <v>456</v>
      </c>
      <c r="C5" s="194" t="s">
        <v>331</v>
      </c>
      <c r="D5" s="194" t="s">
        <v>332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</row>
    <row r="6" spans="1:16" s="37" customFormat="1" ht="155.25" customHeight="1">
      <c r="A6" s="362"/>
      <c r="B6" s="362"/>
      <c r="C6" s="194"/>
      <c r="D6" s="77" t="s">
        <v>81</v>
      </c>
      <c r="E6" s="77" t="s">
        <v>82</v>
      </c>
      <c r="F6" s="77" t="s">
        <v>83</v>
      </c>
      <c r="G6" s="77" t="s">
        <v>84</v>
      </c>
      <c r="H6" s="77" t="s">
        <v>85</v>
      </c>
      <c r="I6" s="77" t="s">
        <v>86</v>
      </c>
      <c r="J6" s="77" t="s">
        <v>87</v>
      </c>
      <c r="K6" s="78" t="s">
        <v>412</v>
      </c>
      <c r="L6" s="77" t="s">
        <v>88</v>
      </c>
      <c r="M6" s="77" t="s">
        <v>89</v>
      </c>
      <c r="N6" s="77" t="s">
        <v>471</v>
      </c>
      <c r="O6" s="77" t="s">
        <v>90</v>
      </c>
      <c r="P6" s="77" t="s">
        <v>91</v>
      </c>
    </row>
    <row r="7" spans="1:16" s="37" customFormat="1" ht="16.5" customHeight="1">
      <c r="A7" s="61">
        <v>1</v>
      </c>
      <c r="B7" s="61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  <c r="M7" s="60">
        <v>13</v>
      </c>
      <c r="N7" s="60">
        <v>14</v>
      </c>
      <c r="O7" s="60">
        <v>15</v>
      </c>
      <c r="P7" s="60">
        <v>16</v>
      </c>
    </row>
    <row r="8" spans="1:16" s="37" customFormat="1" ht="16.5" customHeight="1">
      <c r="A8" s="139" t="s">
        <v>587</v>
      </c>
      <c r="B8" s="132" t="s">
        <v>570</v>
      </c>
      <c r="C8" s="130" t="s">
        <v>588</v>
      </c>
      <c r="D8" s="130"/>
      <c r="E8" s="130"/>
      <c r="F8" s="130"/>
      <c r="G8" s="35" t="s">
        <v>563</v>
      </c>
      <c r="H8" s="35" t="s">
        <v>563</v>
      </c>
      <c r="I8" s="130"/>
      <c r="J8" s="130"/>
      <c r="K8" s="130"/>
      <c r="L8" s="130"/>
      <c r="M8" s="130"/>
      <c r="N8" s="130"/>
      <c r="O8" s="130"/>
      <c r="P8" s="130"/>
    </row>
    <row r="9" spans="1:16">
      <c r="A9" s="136" t="s">
        <v>555</v>
      </c>
      <c r="B9" s="122" t="s">
        <v>566</v>
      </c>
      <c r="C9" s="122" t="s">
        <v>554</v>
      </c>
      <c r="D9" s="35"/>
      <c r="E9" s="35"/>
      <c r="F9" s="35"/>
      <c r="G9" s="35"/>
      <c r="H9" s="35" t="s">
        <v>563</v>
      </c>
      <c r="I9" s="35"/>
      <c r="J9" s="35"/>
      <c r="K9" s="35"/>
      <c r="L9" s="35"/>
      <c r="M9" s="35"/>
      <c r="N9" s="35"/>
      <c r="O9" s="35"/>
      <c r="P9" s="35"/>
    </row>
    <row r="10" spans="1:16">
      <c r="A10" s="136" t="s">
        <v>556</v>
      </c>
      <c r="B10" s="125" t="s">
        <v>567</v>
      </c>
      <c r="C10" s="122" t="s">
        <v>560</v>
      </c>
      <c r="D10" s="35"/>
      <c r="E10" s="35"/>
      <c r="F10" s="35"/>
      <c r="G10" s="35"/>
      <c r="H10" s="35" t="s">
        <v>563</v>
      </c>
      <c r="I10" s="35"/>
      <c r="J10" s="35"/>
      <c r="K10" s="35"/>
      <c r="L10" s="35"/>
      <c r="M10" s="35"/>
      <c r="N10" s="35"/>
      <c r="O10" s="35"/>
      <c r="P10" s="35"/>
    </row>
    <row r="11" spans="1:16">
      <c r="A11" s="136" t="s">
        <v>557</v>
      </c>
      <c r="B11" s="125" t="s">
        <v>568</v>
      </c>
      <c r="C11" s="122" t="s">
        <v>561</v>
      </c>
      <c r="D11" s="35"/>
      <c r="E11" s="35"/>
      <c r="F11" s="35"/>
      <c r="G11" s="35"/>
      <c r="H11" s="35" t="s">
        <v>563</v>
      </c>
      <c r="I11" s="35"/>
      <c r="J11" s="35"/>
      <c r="K11" s="35"/>
      <c r="L11" s="35"/>
      <c r="M11" s="35"/>
      <c r="N11" s="35"/>
      <c r="O11" s="35"/>
      <c r="P11" s="35"/>
    </row>
    <row r="12" spans="1:16">
      <c r="A12" s="136" t="s">
        <v>558</v>
      </c>
      <c r="B12" s="125" t="s">
        <v>569</v>
      </c>
      <c r="C12" s="122" t="s">
        <v>562</v>
      </c>
      <c r="D12" s="35"/>
      <c r="E12" s="35"/>
      <c r="F12" s="35"/>
      <c r="G12" s="35"/>
      <c r="H12" s="35"/>
      <c r="I12" s="35" t="s">
        <v>563</v>
      </c>
      <c r="J12" s="35"/>
      <c r="K12" s="35" t="s">
        <v>563</v>
      </c>
      <c r="L12" s="35"/>
      <c r="M12" s="35"/>
      <c r="N12" s="35" t="s">
        <v>563</v>
      </c>
      <c r="O12" s="35"/>
      <c r="P12" s="35"/>
    </row>
    <row r="13" spans="1:16">
      <c r="A13" s="136" t="s">
        <v>559</v>
      </c>
      <c r="B13" s="122" t="s">
        <v>548</v>
      </c>
      <c r="C13" s="122" t="s">
        <v>559</v>
      </c>
      <c r="D13" s="35"/>
      <c r="E13" s="35"/>
      <c r="F13" s="35" t="s">
        <v>563</v>
      </c>
      <c r="G13" s="35" t="s">
        <v>563</v>
      </c>
      <c r="H13" s="35" t="s">
        <v>563</v>
      </c>
      <c r="I13" s="35"/>
      <c r="J13" s="35"/>
      <c r="K13" s="35"/>
      <c r="L13" s="35"/>
      <c r="M13" s="35"/>
      <c r="N13" s="35"/>
      <c r="O13" s="35"/>
      <c r="P13" s="35"/>
    </row>
    <row r="14" spans="1:16">
      <c r="A14" s="136" t="s">
        <v>559</v>
      </c>
      <c r="B14" s="122" t="s">
        <v>550</v>
      </c>
      <c r="C14" s="122" t="s">
        <v>559</v>
      </c>
      <c r="D14" s="35"/>
      <c r="E14" s="35"/>
      <c r="F14" s="35" t="s">
        <v>563</v>
      </c>
      <c r="G14" s="35" t="s">
        <v>563</v>
      </c>
      <c r="H14" s="35" t="s">
        <v>563</v>
      </c>
      <c r="I14" s="35"/>
      <c r="J14" s="35"/>
      <c r="K14" s="35"/>
      <c r="L14" s="35"/>
      <c r="M14" s="35"/>
      <c r="N14" s="35"/>
      <c r="O14" s="35"/>
      <c r="P14" s="35"/>
    </row>
    <row r="15" spans="1:16">
      <c r="A15" s="136" t="s">
        <v>559</v>
      </c>
      <c r="B15" s="122" t="s">
        <v>551</v>
      </c>
      <c r="C15" s="122" t="s">
        <v>559</v>
      </c>
      <c r="D15" s="35"/>
      <c r="E15" s="35"/>
      <c r="F15" s="35" t="s">
        <v>563</v>
      </c>
      <c r="G15" s="35" t="s">
        <v>563</v>
      </c>
      <c r="H15" s="35" t="s">
        <v>563</v>
      </c>
      <c r="I15" s="35"/>
      <c r="J15" s="35"/>
      <c r="K15" s="35"/>
      <c r="L15" s="35"/>
      <c r="M15" s="35"/>
      <c r="N15" s="35"/>
      <c r="O15" s="35"/>
      <c r="P15" s="35"/>
    </row>
    <row r="16" spans="1:16">
      <c r="A16" s="136" t="s">
        <v>559</v>
      </c>
      <c r="B16" s="122" t="s">
        <v>547</v>
      </c>
      <c r="C16" s="122" t="s">
        <v>559</v>
      </c>
      <c r="D16" s="35" t="s">
        <v>563</v>
      </c>
      <c r="E16" s="35" t="s">
        <v>563</v>
      </c>
      <c r="F16" s="35" t="s">
        <v>563</v>
      </c>
      <c r="G16" s="35" t="s">
        <v>563</v>
      </c>
      <c r="H16" s="35" t="s">
        <v>563</v>
      </c>
      <c r="I16" s="35" t="s">
        <v>563</v>
      </c>
      <c r="J16" s="35" t="s">
        <v>563</v>
      </c>
      <c r="K16" s="35" t="s">
        <v>563</v>
      </c>
      <c r="L16" s="35"/>
      <c r="M16" s="35"/>
      <c r="N16" s="35" t="s">
        <v>563</v>
      </c>
      <c r="O16" s="35"/>
      <c r="P16" s="35"/>
    </row>
    <row r="17" spans="1:1">
      <c r="A17" t="s">
        <v>475</v>
      </c>
    </row>
  </sheetData>
  <mergeCells count="8">
    <mergeCell ref="A5:A6"/>
    <mergeCell ref="B5:B6"/>
    <mergeCell ref="A1:P1"/>
    <mergeCell ref="A3:P3"/>
    <mergeCell ref="A4:P4"/>
    <mergeCell ref="C5:C6"/>
    <mergeCell ref="D5:P5"/>
    <mergeCell ref="A2:P2"/>
  </mergeCells>
  <phoneticPr fontId="2" type="noConversion"/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A4" sqref="A4:P4"/>
    </sheetView>
  </sheetViews>
  <sheetFormatPr defaultRowHeight="13.5"/>
  <cols>
    <col min="1" max="1" width="13.375" customWidth="1"/>
    <col min="2" max="2" width="30.75" customWidth="1"/>
    <col min="3" max="3" width="29.625" customWidth="1"/>
    <col min="4" max="16" width="4.625" customWidth="1"/>
  </cols>
  <sheetData>
    <row r="1" spans="1:16" ht="22.5" customHeight="1">
      <c r="A1" s="260" t="s">
        <v>323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27" customHeight="1">
      <c r="A2" s="356" t="s">
        <v>62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1:16">
      <c r="A3" s="357" t="s">
        <v>679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1:16">
      <c r="A4" s="359" t="s">
        <v>680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16" s="37" customFormat="1">
      <c r="A5" s="366" t="s">
        <v>65</v>
      </c>
      <c r="B5" s="366" t="s">
        <v>66</v>
      </c>
      <c r="C5" s="364" t="s">
        <v>80</v>
      </c>
      <c r="D5" s="364" t="s">
        <v>79</v>
      </c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37" customFormat="1" ht="215.25" customHeight="1">
      <c r="A6" s="367"/>
      <c r="B6" s="367"/>
      <c r="C6" s="365"/>
      <c r="D6" s="39" t="s">
        <v>67</v>
      </c>
      <c r="E6" s="39" t="s">
        <v>76</v>
      </c>
      <c r="F6" s="39" t="s">
        <v>68</v>
      </c>
      <c r="G6" s="39" t="s">
        <v>69</v>
      </c>
      <c r="H6" s="39" t="s">
        <v>77</v>
      </c>
      <c r="I6" s="39" t="s">
        <v>70</v>
      </c>
      <c r="J6" s="39" t="s">
        <v>71</v>
      </c>
      <c r="K6" s="39" t="s">
        <v>72</v>
      </c>
      <c r="L6" s="39" t="s">
        <v>73</v>
      </c>
      <c r="M6" s="39" t="s">
        <v>78</v>
      </c>
      <c r="N6" s="39" t="s">
        <v>74</v>
      </c>
      <c r="O6" s="39" t="s">
        <v>75</v>
      </c>
      <c r="P6" s="38" t="s">
        <v>473</v>
      </c>
    </row>
    <row r="7" spans="1:16" ht="16.5" customHeight="1">
      <c r="A7" s="139" t="s">
        <v>589</v>
      </c>
      <c r="B7" s="132" t="s">
        <v>570</v>
      </c>
      <c r="C7" s="139" t="s">
        <v>589</v>
      </c>
      <c r="D7" s="130"/>
      <c r="E7" s="130"/>
      <c r="F7" s="130"/>
      <c r="G7" s="35" t="s">
        <v>563</v>
      </c>
      <c r="H7" s="35" t="s">
        <v>563</v>
      </c>
      <c r="I7" s="130"/>
      <c r="J7" s="130"/>
      <c r="K7" s="130"/>
      <c r="L7" s="130"/>
      <c r="M7" s="130"/>
      <c r="N7" s="130"/>
      <c r="O7" s="130"/>
      <c r="P7" s="130"/>
    </row>
    <row r="8" spans="1:16" ht="16.5" customHeight="1">
      <c r="A8" s="136" t="s">
        <v>590</v>
      </c>
      <c r="B8" s="128" t="s">
        <v>566</v>
      </c>
      <c r="C8" s="136" t="s">
        <v>590</v>
      </c>
      <c r="D8" s="35"/>
      <c r="E8" s="35"/>
      <c r="F8" s="35"/>
      <c r="G8" s="35"/>
      <c r="H8" s="35" t="s">
        <v>563</v>
      </c>
      <c r="I8" s="35"/>
      <c r="J8" s="35"/>
      <c r="K8" s="35"/>
      <c r="L8" s="35"/>
      <c r="M8" s="35"/>
      <c r="N8" s="35"/>
      <c r="O8" s="35"/>
      <c r="P8" s="35"/>
    </row>
    <row r="9" spans="1:16" ht="16.5" customHeight="1">
      <c r="A9" s="136" t="s">
        <v>591</v>
      </c>
      <c r="B9" s="132" t="s">
        <v>567</v>
      </c>
      <c r="C9" s="136" t="s">
        <v>591</v>
      </c>
      <c r="D9" s="35"/>
      <c r="E9" s="35"/>
      <c r="F9" s="35"/>
      <c r="G9" s="35"/>
      <c r="H9" s="35" t="s">
        <v>563</v>
      </c>
      <c r="I9" s="35"/>
      <c r="J9" s="35"/>
      <c r="K9" s="35"/>
      <c r="L9" s="35"/>
      <c r="M9" s="35"/>
      <c r="N9" s="35"/>
      <c r="O9" s="35"/>
      <c r="P9" s="35"/>
    </row>
    <row r="10" spans="1:16" ht="14.25" customHeight="1">
      <c r="A10" s="136" t="s">
        <v>602</v>
      </c>
      <c r="B10" s="132" t="s">
        <v>568</v>
      </c>
      <c r="C10" s="136" t="s">
        <v>592</v>
      </c>
      <c r="D10" s="35"/>
      <c r="E10" s="35"/>
      <c r="F10" s="35"/>
      <c r="G10" s="35"/>
      <c r="H10" s="35" t="s">
        <v>563</v>
      </c>
      <c r="I10" s="35"/>
      <c r="J10" s="35"/>
      <c r="K10" s="35"/>
      <c r="L10" s="35"/>
      <c r="M10" s="35"/>
      <c r="N10" s="35"/>
      <c r="O10" s="35"/>
      <c r="P10" s="35"/>
    </row>
    <row r="11" spans="1:16" ht="14.25" customHeight="1">
      <c r="A11" s="136" t="s">
        <v>593</v>
      </c>
      <c r="B11" s="132" t="s">
        <v>569</v>
      </c>
      <c r="C11" s="136" t="s">
        <v>593</v>
      </c>
      <c r="D11" s="35"/>
      <c r="E11" s="35"/>
      <c r="F11" s="35"/>
      <c r="G11" s="35"/>
      <c r="H11" s="35"/>
      <c r="I11" s="35" t="s">
        <v>563</v>
      </c>
      <c r="J11" s="35"/>
      <c r="K11" s="35" t="s">
        <v>563</v>
      </c>
      <c r="L11" s="35"/>
      <c r="M11" s="35"/>
      <c r="N11" s="35" t="s">
        <v>563</v>
      </c>
      <c r="O11" s="35"/>
      <c r="P11" s="35"/>
    </row>
    <row r="12" spans="1:16" ht="14.25" customHeight="1">
      <c r="A12" s="136" t="s">
        <v>594</v>
      </c>
      <c r="B12" s="132" t="s">
        <v>595</v>
      </c>
      <c r="C12" s="136" t="s">
        <v>594</v>
      </c>
      <c r="D12" s="35"/>
      <c r="E12" s="35"/>
      <c r="F12" s="35" t="s">
        <v>563</v>
      </c>
      <c r="G12" s="35" t="s">
        <v>563</v>
      </c>
      <c r="H12" s="35" t="s">
        <v>563</v>
      </c>
      <c r="I12" s="35"/>
      <c r="J12" s="35"/>
      <c r="K12" s="35"/>
      <c r="L12" s="35"/>
      <c r="M12" s="35"/>
      <c r="N12" s="35"/>
      <c r="O12" s="35"/>
      <c r="P12" s="35"/>
    </row>
    <row r="13" spans="1:16" ht="14.25" customHeight="1">
      <c r="A13" s="136" t="s">
        <v>594</v>
      </c>
      <c r="B13" s="132" t="s">
        <v>596</v>
      </c>
      <c r="C13" s="136" t="s">
        <v>594</v>
      </c>
      <c r="D13" s="35"/>
      <c r="E13" s="35"/>
      <c r="F13" s="35" t="s">
        <v>563</v>
      </c>
      <c r="G13" s="35" t="s">
        <v>563</v>
      </c>
      <c r="H13" s="35" t="s">
        <v>563</v>
      </c>
      <c r="I13" s="35"/>
      <c r="J13" s="35"/>
      <c r="K13" s="35"/>
      <c r="L13" s="35"/>
      <c r="M13" s="35"/>
      <c r="N13" s="35"/>
      <c r="O13" s="35"/>
      <c r="P13" s="35"/>
    </row>
    <row r="14" spans="1:16" ht="14.25" customHeight="1">
      <c r="A14" s="136" t="s">
        <v>594</v>
      </c>
      <c r="B14" s="132" t="s">
        <v>597</v>
      </c>
      <c r="C14" s="136" t="s">
        <v>594</v>
      </c>
      <c r="D14" s="35"/>
      <c r="E14" s="35"/>
      <c r="F14" s="35" t="s">
        <v>563</v>
      </c>
      <c r="G14" s="35" t="s">
        <v>563</v>
      </c>
      <c r="H14" s="35" t="s">
        <v>563</v>
      </c>
      <c r="I14" s="35"/>
      <c r="J14" s="35"/>
      <c r="K14" s="35"/>
      <c r="L14" s="35"/>
      <c r="M14" s="35"/>
      <c r="N14" s="35"/>
      <c r="O14" s="35"/>
      <c r="P14" s="35"/>
    </row>
    <row r="15" spans="1:16" ht="18" customHeight="1">
      <c r="A15" s="83" t="s">
        <v>594</v>
      </c>
      <c r="B15" s="128" t="s">
        <v>605</v>
      </c>
      <c r="C15" s="83" t="s">
        <v>594</v>
      </c>
      <c r="D15" s="35" t="s">
        <v>563</v>
      </c>
      <c r="E15" s="35" t="s">
        <v>563</v>
      </c>
      <c r="F15" s="35" t="s">
        <v>563</v>
      </c>
      <c r="G15" s="35" t="s">
        <v>563</v>
      </c>
      <c r="H15" s="35" t="s">
        <v>563</v>
      </c>
      <c r="I15" s="35" t="s">
        <v>563</v>
      </c>
      <c r="J15" s="35" t="s">
        <v>563</v>
      </c>
      <c r="K15" s="35" t="s">
        <v>563</v>
      </c>
      <c r="L15" s="35"/>
      <c r="M15" s="35"/>
      <c r="N15" s="35" t="s">
        <v>563</v>
      </c>
      <c r="O15" s="35"/>
      <c r="P15" s="35"/>
    </row>
    <row r="16" spans="1:16" ht="14.25" customHeight="1">
      <c r="A16" s="36" t="s">
        <v>472</v>
      </c>
    </row>
  </sheetData>
  <mergeCells count="8">
    <mergeCell ref="A1:P1"/>
    <mergeCell ref="C5:C6"/>
    <mergeCell ref="D5:P5"/>
    <mergeCell ref="A5:A6"/>
    <mergeCell ref="B5:B6"/>
    <mergeCell ref="A2:P2"/>
    <mergeCell ref="A3:P3"/>
    <mergeCell ref="A4:P4"/>
  </mergeCells>
  <phoneticPr fontId="2" type="noConversion"/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D12" sqref="D12"/>
    </sheetView>
  </sheetViews>
  <sheetFormatPr defaultRowHeight="13.5"/>
  <cols>
    <col min="1" max="1" width="123" customWidth="1"/>
  </cols>
  <sheetData>
    <row r="1" spans="1:1" ht="22.5" customHeight="1">
      <c r="A1" s="67" t="s">
        <v>324</v>
      </c>
    </row>
    <row r="2" spans="1:1" ht="24" customHeight="1">
      <c r="A2" s="68" t="s">
        <v>474</v>
      </c>
    </row>
    <row r="3" spans="1:1" ht="18.75" customHeight="1">
      <c r="A3" s="69" t="s">
        <v>678</v>
      </c>
    </row>
    <row r="4" spans="1:1" ht="17.25" customHeight="1">
      <c r="A4" s="69" t="s">
        <v>598</v>
      </c>
    </row>
    <row r="5" spans="1:1" ht="18" customHeight="1">
      <c r="A5" s="85" t="s">
        <v>333</v>
      </c>
    </row>
    <row r="6" spans="1:1">
      <c r="A6" s="368" t="s">
        <v>604</v>
      </c>
    </row>
    <row r="7" spans="1:1">
      <c r="A7" s="369"/>
    </row>
    <row r="8" spans="1:1">
      <c r="A8" s="369"/>
    </row>
    <row r="9" spans="1:1">
      <c r="A9" s="369"/>
    </row>
    <row r="10" spans="1:1">
      <c r="A10" s="369"/>
    </row>
    <row r="11" spans="1:1">
      <c r="A11" s="369"/>
    </row>
    <row r="12" spans="1:1">
      <c r="A12" s="369"/>
    </row>
    <row r="13" spans="1:1">
      <c r="A13" s="369"/>
    </row>
    <row r="14" spans="1:1">
      <c r="A14" s="369"/>
    </row>
    <row r="15" spans="1:1" ht="37.5" customHeight="1">
      <c r="A15" s="369"/>
    </row>
    <row r="16" spans="1:1" ht="30.75" customHeight="1">
      <c r="A16" s="369"/>
    </row>
    <row r="17" spans="1:1" ht="38.25" customHeight="1">
      <c r="A17" s="369"/>
    </row>
    <row r="18" spans="1:1">
      <c r="A18" s="369"/>
    </row>
    <row r="19" spans="1:1" ht="22.5" customHeight="1">
      <c r="A19" s="369"/>
    </row>
    <row r="20" spans="1:1" ht="21" customHeight="1">
      <c r="A20" s="370"/>
    </row>
  </sheetData>
  <mergeCells count="1">
    <mergeCell ref="A6:A20"/>
  </mergeCells>
  <phoneticPr fontId="2" type="noConversion"/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E27" sqref="E27"/>
    </sheetView>
  </sheetViews>
  <sheetFormatPr defaultRowHeight="13.5"/>
  <cols>
    <col min="1" max="1" width="124.25" customWidth="1"/>
  </cols>
  <sheetData>
    <row r="1" spans="1:1" ht="23.25" customHeight="1">
      <c r="A1" s="67" t="s">
        <v>325</v>
      </c>
    </row>
    <row r="2" spans="1:1" ht="27" customHeight="1">
      <c r="A2" s="32" t="s">
        <v>63</v>
      </c>
    </row>
    <row r="3" spans="1:1" ht="17.25" customHeight="1">
      <c r="A3" s="142" t="s">
        <v>679</v>
      </c>
    </row>
    <row r="4" spans="1:1" ht="15" customHeight="1">
      <c r="A4" s="142" t="s">
        <v>681</v>
      </c>
    </row>
    <row r="5" spans="1:1" ht="28.5" customHeight="1">
      <c r="A5" s="33" t="s">
        <v>64</v>
      </c>
    </row>
    <row r="6" spans="1:1">
      <c r="A6" s="369"/>
    </row>
    <row r="7" spans="1:1">
      <c r="A7" s="369"/>
    </row>
    <row r="8" spans="1:1">
      <c r="A8" s="369"/>
    </row>
    <row r="9" spans="1:1">
      <c r="A9" s="369"/>
    </row>
    <row r="10" spans="1:1">
      <c r="A10" s="369"/>
    </row>
    <row r="11" spans="1:1">
      <c r="A11" s="369"/>
    </row>
    <row r="12" spans="1:1">
      <c r="A12" s="369"/>
    </row>
    <row r="13" spans="1:1">
      <c r="A13" s="369"/>
    </row>
    <row r="14" spans="1:1">
      <c r="A14" s="369"/>
    </row>
    <row r="15" spans="1:1" ht="37.5" customHeight="1">
      <c r="A15" s="369"/>
    </row>
    <row r="16" spans="1:1" ht="30.75" customHeight="1">
      <c r="A16" s="369"/>
    </row>
    <row r="17" spans="1:1" ht="38.25" customHeight="1">
      <c r="A17" s="369"/>
    </row>
    <row r="18" spans="1:1">
      <c r="A18" s="369"/>
    </row>
    <row r="19" spans="1:1" ht="22.5" customHeight="1">
      <c r="A19" s="369"/>
    </row>
    <row r="20" spans="1:1" ht="21" customHeight="1">
      <c r="A20" s="370"/>
    </row>
  </sheetData>
  <mergeCells count="1">
    <mergeCell ref="A6:A2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企业年度关联业务往来报告表填报表单</vt:lpstr>
      <vt:lpstr>G000000报告企业信息表</vt:lpstr>
      <vt:lpstr>G100000中华人民共和国企业年度关联业务往来汇总表</vt:lpstr>
      <vt:lpstr>G101000关联关系表</vt:lpstr>
      <vt:lpstr>G112000境外关联方信息表</vt:lpstr>
      <vt:lpstr>G102000有形资产所有权交易表</vt:lpstr>
      <vt:lpstr>G103000无形资产所有权交易表</vt:lpstr>
      <vt:lpstr>G104000有形资产使用权交易表</vt:lpstr>
      <vt:lpstr>G105000无形资产使用权交易表</vt:lpstr>
      <vt:lpstr>G106000金融资产交易表</vt:lpstr>
      <vt:lpstr>G107000融通资金表</vt:lpstr>
      <vt:lpstr>G108000关联劳务表</vt:lpstr>
      <vt:lpstr>G109000权益性投资表</vt:lpstr>
      <vt:lpstr>G110000成本分摊协议表</vt:lpstr>
      <vt:lpstr>G111000对外支付款项情况表</vt:lpstr>
      <vt:lpstr>G113010年度关联交易财务状况分析表（企业个别报表信息）</vt:lpstr>
      <vt:lpstr>G113020年度关联交易财务状况分析表（企业合并报表信息）</vt:lpstr>
      <vt:lpstr>G114010营业收入、税收和经营活动国别分布表</vt:lpstr>
      <vt:lpstr>G114011营业收入、税收和经营活动国别分布表（英文表）</vt:lpstr>
      <vt:lpstr>G114020跨国集团成员实体名单</vt:lpstr>
      <vt:lpstr>G114021跨国集团成员实体名单（英文表）</vt:lpstr>
      <vt:lpstr>G114030附加说明表</vt:lpstr>
      <vt:lpstr>G114031附加说明表（英文表）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lgq</dc:creator>
  <cp:lastModifiedBy> </cp:lastModifiedBy>
  <cp:lastPrinted>2016-07-05T08:20:12Z</cp:lastPrinted>
  <dcterms:created xsi:type="dcterms:W3CDTF">2015-09-16T11:04:01Z</dcterms:created>
  <dcterms:modified xsi:type="dcterms:W3CDTF">2017-03-03T00:42:21Z</dcterms:modified>
</cp:coreProperties>
</file>